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00" firstSheet="1" activeTab="2"/>
  </bookViews>
  <sheets>
    <sheet name="List1" sheetId="8" state="hidden" r:id="rId1"/>
    <sheet name="800Wh_Metric" sheetId="21" r:id="rId2"/>
    <sheet name="800Wh_Imperial" sheetId="31" r:id="rId3"/>
  </sheets>
  <definedNames>
    <definedName name="_xlnm._FilterDatabase" localSheetId="1" hidden="1">'800Wh_Metric'!$A$2:$AF$38</definedName>
    <definedName name="_xlnm._FilterDatabase" localSheetId="2" hidden="1">'800Wh_Imperial'!$A$2:$AF$38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<sst xmlns="http://schemas.openxmlformats.org/spreadsheetml/2006/main" count="535" uniqueCount="149">
  <si>
    <t>Giant Reign E+1 2022 / Original Spec / 800Wh Extensive Battery Consumption Statistics - Metric</t>
  </si>
  <si>
    <t>Date</t>
  </si>
  <si>
    <t>Trail</t>
  </si>
  <si>
    <t>Average Moving Speed                 (kmh)</t>
  </si>
  <si>
    <t>Total Ascent Distance                (km)</t>
  </si>
  <si>
    <t>Total Distance   (km)</t>
  </si>
  <si>
    <t>Elevation Gain             (m)</t>
  </si>
  <si>
    <t>Average Consumption              (Wh/100m)</t>
  </si>
  <si>
    <t>Consumption         (%)</t>
  </si>
  <si>
    <t>Consumption         (Wh)</t>
  </si>
  <si>
    <t>Modes Used             ( % )</t>
  </si>
  <si>
    <t>Average Assistance         (%)</t>
  </si>
  <si>
    <t>Average Slope Incline (%)</t>
  </si>
  <si>
    <t>Real Battery Capacity (Wh)</t>
  </si>
  <si>
    <t>Tire Pressure Average       (Bar)</t>
  </si>
  <si>
    <t>Tire Pressure Average(Psi)</t>
  </si>
  <si>
    <t>Air Temperature Average           (°C )</t>
  </si>
  <si>
    <t>Air Temperature Average           (°F )</t>
  </si>
  <si>
    <t>Rider Weight - Ride Ready)             (kg)</t>
  </si>
  <si>
    <t xml:space="preserve">Calculated Approximation of Battery Range in Altitude Gain in meters                                                     (14 %  Battery Losses Taken in Account) </t>
  </si>
  <si>
    <t>Active Motor Assistance Duration         (min)</t>
  </si>
  <si>
    <t>Normalized Power                (W)</t>
  </si>
  <si>
    <t>Surface Type</t>
  </si>
  <si>
    <t>Ride Notes</t>
  </si>
  <si>
    <t>Motor Settings</t>
  </si>
  <si>
    <t xml:space="preserve"> Updates</t>
  </si>
  <si>
    <t>Kordek</t>
  </si>
  <si>
    <t>50 - 250</t>
  </si>
  <si>
    <t>/</t>
  </si>
  <si>
    <t>Gravel Fire Road</t>
  </si>
  <si>
    <t>First ride with the 800Wh Battery</t>
  </si>
  <si>
    <t xml:space="preserve"> T 85_85_85_85_85                  L  3_3_3_3_7</t>
  </si>
  <si>
    <t>ORIGINAL SOFTWARE/FIRMWARE</t>
  </si>
  <si>
    <t>Pečke - Belvi - Park - Bambi</t>
  </si>
  <si>
    <t>75 - 250</t>
  </si>
  <si>
    <t>Gravel Fire Road/Forest Trails/Park</t>
  </si>
  <si>
    <t>Pečke - Belvi - Park - Bambi - Trikotna</t>
  </si>
  <si>
    <t>75 - 350</t>
  </si>
  <si>
    <t>Gravel Fire Road/Forest Trails</t>
  </si>
  <si>
    <t>Trex v1.0</t>
  </si>
  <si>
    <t>Trex v1.1</t>
  </si>
  <si>
    <t>Automatic</t>
  </si>
  <si>
    <t>Full Auto</t>
  </si>
  <si>
    <t>Bambi - Trex - Belvi - Pivola</t>
  </si>
  <si>
    <t>Asphalt/Gravel Fire Road</t>
  </si>
  <si>
    <t>Trikotna 1</t>
  </si>
  <si>
    <t>30min Assistance</t>
  </si>
  <si>
    <t>Trikotna 2</t>
  </si>
  <si>
    <t>200 - 400</t>
  </si>
  <si>
    <t>22min Assistance</t>
  </si>
  <si>
    <t>MB - Rogla - MB</t>
  </si>
  <si>
    <t>Total distance 89 Km / High Consumption Low tire Pressure,</t>
  </si>
  <si>
    <t>Mangart</t>
  </si>
  <si>
    <t>100 - 400</t>
  </si>
  <si>
    <t>Asphalt</t>
  </si>
  <si>
    <t>38min Full Power Run</t>
  </si>
  <si>
    <t>Kobariški Stol</t>
  </si>
  <si>
    <r>
      <rPr>
        <sz val="24"/>
        <color rgb="FF000000"/>
        <rFont val="Arial"/>
        <charset val="134"/>
      </rPr>
      <t xml:space="preserve">Mix, </t>
    </r>
    <r>
      <rPr>
        <sz val="24"/>
        <color rgb="FFFF0000"/>
        <rFont val="Arial"/>
        <charset val="134"/>
      </rPr>
      <t>Auto</t>
    </r>
    <r>
      <rPr>
        <sz val="24"/>
        <color rgb="FF000000"/>
        <rFont val="Arial"/>
        <charset val="134"/>
      </rPr>
      <t>, Walk</t>
    </r>
  </si>
  <si>
    <t>Asphalt/Rough Fire Road</t>
  </si>
  <si>
    <t>Total distance 71 Km / Very Hot 30°C+ Temps</t>
  </si>
  <si>
    <t>Pivola - Areh - Bambi</t>
  </si>
  <si>
    <t>Asphalt/Fire Road</t>
  </si>
  <si>
    <t>Pivola - Bambi - Trex - Videc</t>
  </si>
  <si>
    <t>55min Assistance</t>
  </si>
  <si>
    <t>K1E - Test</t>
  </si>
  <si>
    <t>Asphalt/Gravel Fire Road/Forest Trails</t>
  </si>
  <si>
    <t>83min Assistance</t>
  </si>
  <si>
    <t>MB - Pesek - MB</t>
  </si>
  <si>
    <t>100 - 300</t>
  </si>
  <si>
    <t>Total distance 98 Km / Longest Ride / High Consumption - On the 25km limit (Avg speed 23,1 kmh), 123min Assistance</t>
  </si>
  <si>
    <t>Bambi - Trex - Belvi</t>
  </si>
  <si>
    <t>Dry, full of leaves, 3rd ride after update, 40min Assistance 83m/1%(first percent of battery), Average Temp. 18,5°C</t>
  </si>
  <si>
    <t>POST SEPTEMBER UPDATE</t>
  </si>
  <si>
    <t>MB - Ruše - Pesek</t>
  </si>
  <si>
    <t>4th ride after update, 105min Assistance, 117m/1%(first percent of battery), Average Temp. 14,3°C</t>
  </si>
  <si>
    <t>Pečke - Belvi</t>
  </si>
  <si>
    <t>40min Assistance, Average Temp. 12,2°C</t>
  </si>
  <si>
    <t>Stari Kordek - Gradis - Trex - Belvi</t>
  </si>
  <si>
    <t>67 min Assistance, Average Temp. 17°C, Cleaning Trex Line, Lots of stop&amp;go</t>
  </si>
  <si>
    <t>S 75_125_175_250_350             T 40_50_60_70_70                 L  1_2_3_3_4</t>
  </si>
  <si>
    <t>POST FEBRUARY APP UPDATE</t>
  </si>
  <si>
    <t>Stari Kordek - Gradis - Trex - Belvi - Strail - Pečke</t>
  </si>
  <si>
    <t>50 - 300</t>
  </si>
  <si>
    <t>Average Temp. 22°C, (Battery 76&gt;14); Shock Firm 906m@39%(33,1Wh/100m@1.5 Bar), Shock Open 439m@14%(46,2Wh/100m@1.0 Bar); 2,9Wh/100m Increase per 0.1Bar Decrease</t>
  </si>
  <si>
    <t>S 50_100_150_200_300             T 50_50_60_60_70                 L  2_2_3_3_4</t>
  </si>
  <si>
    <t>Average Temp. 22°C, (Battery 100&gt;73); Shock Firm,  Cleaning Trex Line, stop&amp;go</t>
  </si>
  <si>
    <t>S 75_125_150_175_250             T 40_50_60_60_70                 L  1_2_3_3_3</t>
  </si>
  <si>
    <t>Stari Kordek - Gradis -  Klopca</t>
  </si>
  <si>
    <t>Average Temp. 23°C, (Battery 100&gt;77); Shock Firm, Air valve snapped</t>
  </si>
  <si>
    <t>S 75_125_175_200_250             T 50_60_60_70_70                 L  2_2_3_4_4</t>
  </si>
  <si>
    <t>Bambi - T-Rex v1.3 - Belvi - Videc - Strail</t>
  </si>
  <si>
    <t>75 -200</t>
  </si>
  <si>
    <t>Average Temp. 17°C, (Battery 77&gt;14); Shock Firm 908m@37%(35,7Wh/100m@1.75 Bar), Shock Open 430m@14%(43,4Wh/100m@1.3 Bar), Settings a good mix for fun/training</t>
  </si>
  <si>
    <t>Stari Kordek - Gradis - Belvi - Areh - Strail</t>
  </si>
  <si>
    <t>50 - 150</t>
  </si>
  <si>
    <t>Average Temp. 21°C, Shock Firm, (Battery 100&gt;50); 816m@75%(24,8Wh/100m), 1000m@69%(25,1Wh/100m), 1105m@64%(26,4Wh/100m), 1135m@53%(27,1Wh/100m)</t>
  </si>
  <si>
    <t>S 50_100_150_200_250             T 40_50_60_60_70                 L  1_2_3_3_4</t>
  </si>
  <si>
    <t>Average Temp. 17°C, Shock Firm, (Battery 100&gt;21), 800m(80%), 1583m(50%), 1717m(44%), 2181m(22%)</t>
  </si>
  <si>
    <t>S 75_125_150_175_250             T 40_50_60_70_70                 L  2_2_3_3_3</t>
  </si>
  <si>
    <t>MB - Gondola - Belvi - Pesek - MB</t>
  </si>
  <si>
    <t>100 - 200</t>
  </si>
  <si>
    <t>Average Temp. 21°C, Shock Firm,(Battery 100&gt;33)</t>
  </si>
  <si>
    <t>S 100_125_150_175_200             T 60_60_70_70_85                 L  3_3_4_4_4</t>
  </si>
  <si>
    <t>Jezerski Vrh</t>
  </si>
  <si>
    <t>100 - 250, Walk</t>
  </si>
  <si>
    <t>Average Temp. 20°C, Shock Firm/Open,Walk Mode, (Battery 100&gt;24)</t>
  </si>
  <si>
    <t>S 100_125_150_175_250             T 30_40_50_60_70                 L  2_2_3_3_3</t>
  </si>
  <si>
    <t>POST JUNE UPDATE</t>
  </si>
  <si>
    <t>Pudl</t>
  </si>
  <si>
    <t>125 - 250</t>
  </si>
  <si>
    <t>Average Temp. 23°C, Shock Firm/Open, 5th run after July Update, Battery charging OK, (Battery 97&gt;60)</t>
  </si>
  <si>
    <t>S 75_125_175_250_400             T 50_60_70_70_85                 L  2_3_3_4_5</t>
  </si>
  <si>
    <t>POST JULY UPDATE</t>
  </si>
  <si>
    <t>Pudl - Kordek - Videc - Parti</t>
  </si>
  <si>
    <t>75 - 175</t>
  </si>
  <si>
    <t>Average Temp. 25°C, Shock Firm/Open, 7th run after July Update, Battery charging OK, (Battery 100&gt;66)</t>
  </si>
  <si>
    <t>S 75_125_175_200_300             T 30_40_50_60_70                 L  2_3_4_4_5</t>
  </si>
  <si>
    <t>75 - 150</t>
  </si>
  <si>
    <t>Average Temp. 31°C, Shock Firm, 8th run after July Update, Battery charging OK, (Battery 100&gt;88), Original Motor Brakedown/Firmware related(3866km Strava)</t>
  </si>
  <si>
    <t>S 75_125_175_200_250             T 30_40_50_60_70                 L  2_3_3_4_4</t>
  </si>
  <si>
    <t>GetAGrip 1K</t>
  </si>
  <si>
    <t>100 - 350, Walk</t>
  </si>
  <si>
    <t>Average Temp. 15°C, Shock Firm, 8th run New Motor(91km), Battery 98&gt;46, 95kg(ride ready), 84min Assistance, Stop&amp;Go; SG Update nr: 20240314000</t>
  </si>
  <si>
    <t>S 100_150_200_300_350             T 40_50_60_60_70                 L  2_3_3_4_4</t>
  </si>
  <si>
    <t>POST MAR SG UPDATE</t>
  </si>
  <si>
    <t>75-350</t>
  </si>
  <si>
    <t>Average Temp. 19°C, Shock Firm, 10th run New Motor(120km), Battery 69&gt;15, 95kg(ride ready), 68min Assistance, Wet&amp;Greasy Trail; SG Update nr: 20240314000</t>
  </si>
  <si>
    <t>S 75_125_175_250_350             T 50_60_60_60_70                 L  2_3_3_3_4</t>
  </si>
  <si>
    <t>100 - 350</t>
  </si>
  <si>
    <t>Average Temp. 18°C, Shock Firm, 17th run New Motor(208km), Battery 92&gt;45, 93kg(ride ready), 59min Assistance; 6th run after April SG Update nr: 20240416000(Fixed Power readings, new App Giant Account), NP 185W</t>
  </si>
  <si>
    <t>S 100_150_175_250_350             T 40_50_60_70_70                 L  2_3_3_4_5</t>
  </si>
  <si>
    <t>POST APR SG UPDATE</t>
  </si>
  <si>
    <t>GetAGrip Mix</t>
  </si>
  <si>
    <t>25th run New Motor(321km, Battery 100&gt;49; 14th run after April SG Update nr: 20240416000, New Trail Search</t>
  </si>
  <si>
    <t>S 100_125_175_250_300             T 50_60_70_70_85                 L  3_4_4_4_5</t>
  </si>
  <si>
    <t>Adventure Run 1</t>
  </si>
  <si>
    <t>26th run New Motor(338km, Battery 100&gt;54; 15th run after April SG Update nr: 20240416000, New Trail Search,teep lines, stop&amp;go, open shock</t>
  </si>
  <si>
    <t>AVERAGE &gt;&gt;&gt;</t>
  </si>
  <si>
    <t xml:space="preserve">     &lt;&lt;&lt; AVERAGE - 35 Rides</t>
  </si>
  <si>
    <t>Giant Reign E+1 2022 / Original Spec / 800Wh Extensive Battery Consumption Statistics - Imperial</t>
  </si>
  <si>
    <t>Average Moving Speed                 (mph)</t>
  </si>
  <si>
    <t>Total Ascent Distance                (mi)</t>
  </si>
  <si>
    <t>Total Distance   (mi)</t>
  </si>
  <si>
    <t>Elevation Gain             (feet)</t>
  </si>
  <si>
    <t>Average Consumption              (Wh/100 feet)</t>
  </si>
  <si>
    <t>Tire Pressure Average      (Psi)</t>
  </si>
  <si>
    <t>Rider Weight - Ride Ready)             (lb)</t>
  </si>
  <si>
    <t xml:space="preserve">Calculated Approximation of Battery Range in Altitude Gain in meters                                                (14 %  Battery Losses Taken in Account) </t>
  </si>
  <si>
    <t xml:space="preserve">Calculated Approximation of Battery Range in Altitude Gain in feet                                                   (14 %  Battery Losses Taken in Account)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</si>
</sst>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"/>
  </numFmts>
  <fonts count="41">
    <font>
      <sz val="11"/>
      <color theme="1"/>
      <name val="Calibri"/>
      <charset val="238"/>
      <scheme val="minor"/>
    </font>
    <font>
      <b/>
      <sz val="60"/>
      <color theme="1"/>
      <name val="Calibri"/>
      <charset val="238"/>
      <scheme val="minor"/>
    </font>
    <font>
      <b/>
      <sz val="26"/>
      <color rgb="FF000000"/>
      <name val="Arial"/>
      <charset val="134"/>
    </font>
    <font>
      <b/>
      <sz val="24"/>
      <color theme="5" tint="-0.249977111117893"/>
      <name val="Arial"/>
      <charset val="134"/>
    </font>
    <font>
      <sz val="24"/>
      <color rgb="FF000000"/>
      <name val="Arial"/>
      <charset val="134"/>
    </font>
    <font>
      <b/>
      <sz val="24"/>
      <color rgb="FF0070C0"/>
      <name val="Arial"/>
      <charset val="134"/>
    </font>
    <font>
      <b/>
      <sz val="24"/>
      <color rgb="FFFF0000"/>
      <name val="Arial"/>
      <charset val="134"/>
    </font>
    <font>
      <b/>
      <sz val="24"/>
      <color rgb="FF000000"/>
      <name val="Arial"/>
      <charset val="134"/>
    </font>
    <font>
      <sz val="36"/>
      <color rgb="FF000000"/>
      <name val="Arial"/>
      <charset val="134"/>
    </font>
    <font>
      <sz val="24"/>
      <color rgb="FFFF0000"/>
      <name val="Arial"/>
      <charset val="134"/>
    </font>
    <font>
      <sz val="24"/>
      <name val="Arial"/>
      <charset val="134"/>
    </font>
    <font>
      <b/>
      <sz val="26"/>
      <color theme="1"/>
      <name val="Arial"/>
      <charset val="134"/>
    </font>
    <font>
      <sz val="24"/>
      <color rgb="FFFFFFFF"/>
      <name val="Arial"/>
      <charset val="134"/>
    </font>
    <font>
      <sz val="24"/>
      <color theme="1"/>
      <name val="Arial"/>
      <charset val="134"/>
    </font>
    <font>
      <sz val="12"/>
      <color theme="1"/>
      <name val="Arial"/>
      <charset val="134"/>
    </font>
    <font>
      <sz val="12"/>
      <color rgb="FF000000"/>
      <name val="Arial"/>
      <charset val="134"/>
    </font>
    <font>
      <b/>
      <sz val="24"/>
      <color theme="1"/>
      <name val="Arial"/>
      <charset val="134"/>
    </font>
    <font>
      <sz val="36"/>
      <color theme="1"/>
      <name val="Arial"/>
      <charset val="134"/>
    </font>
    <font>
      <sz val="48"/>
      <color theme="1"/>
      <name val="Arial"/>
      <charset val="134"/>
    </font>
    <font>
      <sz val="12"/>
      <color theme="1"/>
      <name val="Calibri"/>
      <charset val="238"/>
      <scheme val="minor"/>
    </font>
    <font>
      <sz val="18"/>
      <color rgb="FF000000"/>
      <name val="Calibri"/>
      <charset val="238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4">
    <fill>
      <patternFill patternType="none"/>
    </fill>
    <fill>
      <patternFill patternType="gray125"/>
    </fill>
    <fill>
      <patternFill patternType="gray0625">
        <fgColor theme="0" tint="-0.15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D6BBF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59D0D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ashed">
        <color rgb="FF000000"/>
      </right>
      <top style="medium">
        <color rgb="FF000000"/>
      </top>
      <bottom style="medium">
        <color rgb="FF000000"/>
      </bottom>
      <diagonal/>
    </border>
    <border>
      <left style="dashed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dashed">
        <color rgb="FF000000"/>
      </left>
      <right/>
      <top style="medium">
        <color rgb="FF000000"/>
      </top>
      <bottom/>
      <diagonal/>
    </border>
    <border>
      <left style="dashed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ashed">
        <color rgb="FF000000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dashed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ashed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17" borderId="2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8" borderId="30" applyNumberFormat="0" applyAlignment="0" applyProtection="0">
      <alignment vertical="center"/>
    </xf>
    <xf numFmtId="0" fontId="31" fillId="19" borderId="31" applyNumberFormat="0" applyAlignment="0" applyProtection="0">
      <alignment vertical="center"/>
    </xf>
    <xf numFmtId="0" fontId="32" fillId="19" borderId="30" applyNumberFormat="0" applyAlignment="0" applyProtection="0">
      <alignment vertical="center"/>
    </xf>
    <xf numFmtId="0" fontId="33" fillId="20" borderId="32" applyNumberFormat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</cellStyleXfs>
  <cellXfs count="13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8" fontId="4" fillId="0" borderId="5" xfId="0" applyNumberFormat="1" applyFont="1" applyBorder="1" applyAlignment="1">
      <alignment horizontal="center" vertical="center"/>
    </xf>
    <xf numFmtId="178" fontId="4" fillId="0" borderId="4" xfId="0" applyNumberFormat="1" applyFont="1" applyBorder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/>
    </xf>
    <xf numFmtId="1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5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8" fontId="7" fillId="3" borderId="4" xfId="0" applyNumberFormat="1" applyFont="1" applyFill="1" applyBorder="1" applyAlignment="1">
      <alignment horizontal="center" vertical="center"/>
    </xf>
    <xf numFmtId="178" fontId="7" fillId="3" borderId="3" xfId="0" applyNumberFormat="1" applyFont="1" applyFill="1" applyBorder="1" applyAlignment="1">
      <alignment horizontal="center" vertical="center"/>
    </xf>
    <xf numFmtId="178" fontId="7" fillId="3" borderId="2" xfId="0" applyNumberFormat="1" applyFont="1" applyFill="1" applyBorder="1" applyAlignment="1">
      <alignment horizontal="center" vertical="center"/>
    </xf>
    <xf numFmtId="178" fontId="7" fillId="3" borderId="5" xfId="0" applyNumberFormat="1" applyFont="1" applyFill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/>
    </xf>
    <xf numFmtId="1" fontId="7" fillId="3" borderId="3" xfId="0" applyNumberFormat="1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178" fontId="4" fillId="0" borderId="9" xfId="0" applyNumberFormat="1" applyFont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 wrapText="1"/>
    </xf>
    <xf numFmtId="178" fontId="13" fillId="7" borderId="1" xfId="0" applyNumberFormat="1" applyFont="1" applyFill="1" applyBorder="1" applyAlignment="1">
      <alignment horizontal="center" vertical="center" wrapText="1"/>
    </xf>
    <xf numFmtId="178" fontId="13" fillId="8" borderId="9" xfId="0" applyNumberFormat="1" applyFont="1" applyFill="1" applyBorder="1" applyAlignment="1">
      <alignment horizontal="center" vertical="center" wrapText="1"/>
    </xf>
    <xf numFmtId="178" fontId="13" fillId="8" borderId="10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178" fontId="4" fillId="7" borderId="2" xfId="0" applyNumberFormat="1" applyFont="1" applyFill="1" applyBorder="1" applyAlignment="1">
      <alignment horizontal="center" vertical="center"/>
    </xf>
    <xf numFmtId="178" fontId="4" fillId="0" borderId="9" xfId="0" applyNumberFormat="1" applyFont="1" applyFill="1" applyBorder="1" applyAlignment="1">
      <alignment horizontal="center" vertical="center"/>
    </xf>
    <xf numFmtId="178" fontId="13" fillId="8" borderId="11" xfId="0" applyNumberFormat="1" applyFont="1" applyFill="1" applyBorder="1" applyAlignment="1">
      <alignment horizontal="center" vertical="center" wrapText="1"/>
    </xf>
    <xf numFmtId="178" fontId="7" fillId="3" borderId="1" xfId="0" applyNumberFormat="1" applyFont="1" applyFill="1" applyBorder="1" applyAlignment="1">
      <alignment horizontal="center" vertical="center"/>
    </xf>
    <xf numFmtId="2" fontId="7" fillId="3" borderId="4" xfId="0" applyNumberFormat="1" applyFont="1" applyFill="1" applyBorder="1" applyAlignment="1">
      <alignment horizontal="center" vertical="center"/>
    </xf>
    <xf numFmtId="178" fontId="7" fillId="3" borderId="9" xfId="0" applyNumberFormat="1" applyFont="1" applyFill="1" applyBorder="1" applyAlignment="1">
      <alignment horizontal="center" vertical="center"/>
    </xf>
    <xf numFmtId="178" fontId="7" fillId="3" borderId="12" xfId="0" applyNumberFormat="1" applyFont="1" applyFill="1" applyBorder="1" applyAlignment="1">
      <alignment horizontal="center" vertical="center"/>
    </xf>
    <xf numFmtId="1" fontId="7" fillId="3" borderId="13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4" fillId="9" borderId="16" xfId="0" applyFont="1" applyFill="1" applyBorder="1" applyAlignment="1">
      <alignment horizontal="center" vertical="center" wrapText="1"/>
    </xf>
    <xf numFmtId="0" fontId="14" fillId="9" borderId="17" xfId="0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4" fillId="10" borderId="3" xfId="0" applyFont="1" applyFill="1" applyBorder="1" applyAlignment="1">
      <alignment horizontal="center" vertical="center" wrapText="1"/>
    </xf>
    <xf numFmtId="0" fontId="14" fillId="10" borderId="16" xfId="0" applyFont="1" applyFill="1" applyBorder="1" applyAlignment="1">
      <alignment horizontal="center" vertical="center" wrapText="1"/>
    </xf>
    <xf numFmtId="0" fontId="14" fillId="10" borderId="17" xfId="0" applyFont="1" applyFill="1" applyBorder="1" applyAlignment="1">
      <alignment horizontal="center" vertical="center" wrapText="1"/>
    </xf>
    <xf numFmtId="0" fontId="14" fillId="11" borderId="2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 wrapText="1"/>
    </xf>
    <xf numFmtId="0" fontId="14" fillId="12" borderId="16" xfId="0" applyFont="1" applyFill="1" applyBorder="1" applyAlignment="1">
      <alignment horizontal="center" vertical="center" wrapText="1"/>
    </xf>
    <xf numFmtId="0" fontId="14" fillId="12" borderId="17" xfId="0" applyFont="1" applyFill="1" applyBorder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 wrapText="1"/>
    </xf>
    <xf numFmtId="0" fontId="14" fillId="12" borderId="2" xfId="0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0" fontId="14" fillId="12" borderId="14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 wrapText="1"/>
    </xf>
    <xf numFmtId="0" fontId="14" fillId="13" borderId="18" xfId="0" applyFont="1" applyFill="1" applyBorder="1" applyAlignment="1">
      <alignment horizontal="center" vertical="center" wrapText="1"/>
    </xf>
    <xf numFmtId="0" fontId="14" fillId="13" borderId="16" xfId="0" applyFont="1" applyFill="1" applyBorder="1" applyAlignment="1">
      <alignment horizontal="center" vertical="center" wrapText="1"/>
    </xf>
    <xf numFmtId="0" fontId="14" fillId="13" borderId="17" xfId="0" applyFont="1" applyFill="1" applyBorder="1" applyAlignment="1">
      <alignment horizontal="center" vertical="center" wrapText="1"/>
    </xf>
    <xf numFmtId="0" fontId="14" fillId="13" borderId="19" xfId="0" applyFont="1" applyFill="1" applyBorder="1" applyAlignment="1">
      <alignment horizontal="center" vertical="center" wrapText="1"/>
    </xf>
    <xf numFmtId="0" fontId="14" fillId="14" borderId="2" xfId="0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14" fillId="14" borderId="3" xfId="0" applyFont="1" applyFill="1" applyBorder="1" applyAlignment="1">
      <alignment horizontal="center" vertical="center" wrapText="1"/>
    </xf>
    <xf numFmtId="0" fontId="14" fillId="15" borderId="16" xfId="0" applyFont="1" applyFill="1" applyBorder="1" applyAlignment="1">
      <alignment horizontal="center" vertical="center" wrapText="1"/>
    </xf>
    <xf numFmtId="0" fontId="14" fillId="15" borderId="17" xfId="0" applyFont="1" applyFill="1" applyBorder="1" applyAlignment="1">
      <alignment horizontal="center" vertical="center" wrapText="1"/>
    </xf>
    <xf numFmtId="0" fontId="14" fillId="15" borderId="3" xfId="0" applyFont="1" applyFill="1" applyBorder="1" applyAlignment="1">
      <alignment horizontal="center" vertical="center" wrapText="1"/>
    </xf>
    <xf numFmtId="0" fontId="14" fillId="15" borderId="2" xfId="0" applyFont="1" applyFill="1" applyBorder="1" applyAlignment="1">
      <alignment horizontal="center" vertical="center" wrapText="1"/>
    </xf>
    <xf numFmtId="0" fontId="14" fillId="15" borderId="1" xfId="0" applyFont="1" applyFill="1" applyBorder="1" applyAlignment="1">
      <alignment horizontal="center" vertical="center" wrapText="1"/>
    </xf>
    <xf numFmtId="1" fontId="7" fillId="3" borderId="20" xfId="0" applyNumberFormat="1" applyFont="1" applyFill="1" applyBorder="1" applyAlignment="1">
      <alignment horizontal="center" vertical="center"/>
    </xf>
    <xf numFmtId="1" fontId="7" fillId="3" borderId="21" xfId="0" applyNumberFormat="1" applyFont="1" applyFill="1" applyBorder="1" applyAlignment="1">
      <alignment horizontal="center" vertical="center"/>
    </xf>
    <xf numFmtId="1" fontId="16" fillId="16" borderId="22" xfId="0" applyNumberFormat="1" applyFont="1" applyFill="1" applyBorder="1" applyAlignment="1">
      <alignment horizontal="center" vertical="center"/>
    </xf>
    <xf numFmtId="0" fontId="17" fillId="0" borderId="22" xfId="0" applyFont="1" applyBorder="1" applyAlignment="1">
      <alignment vertical="center"/>
    </xf>
    <xf numFmtId="0" fontId="18" fillId="0" borderId="22" xfId="0" applyFont="1" applyBorder="1" applyAlignment="1">
      <alignment vertical="center"/>
    </xf>
    <xf numFmtId="0" fontId="18" fillId="0" borderId="23" xfId="0" applyFont="1" applyBorder="1" applyAlignment="1">
      <alignment vertical="center"/>
    </xf>
    <xf numFmtId="0" fontId="18" fillId="0" borderId="19" xfId="0" applyFont="1" applyBorder="1" applyAlignment="1">
      <alignment vertical="center"/>
    </xf>
    <xf numFmtId="0" fontId="19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78" fontId="13" fillId="8" borderId="3" xfId="0" applyNumberFormat="1" applyFont="1" applyFill="1" applyBorder="1" applyAlignment="1">
      <alignment horizontal="center" vertical="center" wrapText="1"/>
    </xf>
    <xf numFmtId="178" fontId="4" fillId="7" borderId="1" xfId="0" applyNumberFormat="1" applyFont="1" applyFill="1" applyBorder="1" applyAlignment="1">
      <alignment horizontal="center" vertical="center"/>
    </xf>
    <xf numFmtId="178" fontId="7" fillId="3" borderId="18" xfId="0" applyNumberFormat="1" applyFont="1" applyFill="1" applyBorder="1" applyAlignment="1">
      <alignment horizontal="center" vertical="center"/>
    </xf>
    <xf numFmtId="1" fontId="7" fillId="3" borderId="24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/>
    </xf>
    <xf numFmtId="0" fontId="11" fillId="0" borderId="14" xfId="0" applyNumberFormat="1" applyFont="1" applyBorder="1" applyAlignment="1">
      <alignment horizontal="center" vertical="center" wrapText="1"/>
    </xf>
    <xf numFmtId="1" fontId="4" fillId="0" borderId="25" xfId="0" applyNumberFormat="1" applyFont="1" applyBorder="1" applyAlignment="1">
      <alignment horizontal="center" vertical="center"/>
    </xf>
    <xf numFmtId="1" fontId="7" fillId="3" borderId="26" xfId="0" applyNumberFormat="1" applyFont="1" applyFill="1" applyBorder="1" applyAlignment="1">
      <alignment horizontal="center" vertical="center"/>
    </xf>
    <xf numFmtId="1" fontId="7" fillId="3" borderId="19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20" fillId="0" borderId="1" xfId="0" applyNumberFormat="1" applyFont="1" applyBorder="1" applyAlignment="1">
      <alignment horizontal="center" vertical="center"/>
    </xf>
    <xf numFmtId="178" fontId="0" fillId="0" borderId="0" xfId="0" applyNumberFormat="1"/>
    <xf numFmtId="178" fontId="20" fillId="0" borderId="6" xfId="0" applyNumberFormat="1" applyFont="1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2">
    <dxf>
      <fill>
        <patternFill patternType="solid">
          <bgColor rgb="FF59D0D4"/>
        </patternFill>
      </fill>
    </dxf>
    <dxf>
      <font>
        <color theme="0"/>
      </font>
      <fill>
        <patternFill patternType="solid">
          <bgColor rgb="FFAD6BBF"/>
        </patternFill>
      </fill>
    </dxf>
  </dxfs>
  <tableStyles count="0" defaultTableStyle="TableStyleMedium2" defaultPivotStyle="PivotStyleLight16"/>
  <colors>
    <mruColors>
      <color rgb="00AD6BBF"/>
      <color rgb="0059D0D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H102"/>
  <sheetViews>
    <sheetView topLeftCell="A22" workbookViewId="0">
      <selection activeCell="C34" sqref="C34"/>
    </sheetView>
  </sheetViews>
  <sheetFormatPr defaultColWidth="9" defaultRowHeight="14.5" outlineLevelCol="7"/>
  <sheetData>
    <row r="2" ht="15.25"/>
    <row r="3" ht="24.25" spans="3:4">
      <c r="C3" s="134">
        <v>9.9</v>
      </c>
      <c r="D3" s="135">
        <v>29.21</v>
      </c>
    </row>
    <row r="4" ht="24.25" spans="3:4">
      <c r="C4" s="134">
        <v>12.6</v>
      </c>
      <c r="D4" s="135">
        <v>40.7</v>
      </c>
    </row>
    <row r="5" ht="24.25" spans="3:4">
      <c r="C5" s="134">
        <v>8.2</v>
      </c>
      <c r="D5" s="135">
        <v>23.93</v>
      </c>
    </row>
    <row r="6" ht="24.25" spans="3:4">
      <c r="C6" s="134">
        <v>13.7</v>
      </c>
      <c r="D6" s="135">
        <v>31.68</v>
      </c>
    </row>
    <row r="7" ht="24.25" spans="3:4">
      <c r="C7" s="134">
        <v>8.3</v>
      </c>
      <c r="D7" s="135">
        <v>27.81</v>
      </c>
    </row>
    <row r="8" ht="24.25" spans="3:4">
      <c r="C8" s="134">
        <v>8.2</v>
      </c>
      <c r="D8" s="135">
        <v>25.4</v>
      </c>
    </row>
    <row r="9" ht="24.25" spans="3:4">
      <c r="C9" s="134">
        <v>9.4</v>
      </c>
      <c r="D9" s="135">
        <v>28.22</v>
      </c>
    </row>
    <row r="10" ht="24.25" spans="3:4">
      <c r="C10" s="134">
        <v>9.6</v>
      </c>
      <c r="D10" s="135">
        <v>28.99</v>
      </c>
    </row>
    <row r="11" ht="24.25" spans="3:4">
      <c r="C11" s="134">
        <v>4.7</v>
      </c>
      <c r="D11" s="135">
        <v>15.69</v>
      </c>
    </row>
    <row r="12" ht="24.25" spans="3:4">
      <c r="C12" s="134">
        <v>5</v>
      </c>
      <c r="D12" s="135">
        <v>18.26</v>
      </c>
    </row>
    <row r="13" ht="24.25" spans="3:4">
      <c r="C13" s="134">
        <v>32.5</v>
      </c>
      <c r="D13" s="135">
        <v>88.7</v>
      </c>
    </row>
    <row r="14" ht="24.25" spans="3:4">
      <c r="C14" s="134">
        <v>11</v>
      </c>
      <c r="D14" s="135">
        <v>22.1</v>
      </c>
    </row>
    <row r="15" ht="24.25" spans="3:4">
      <c r="C15" s="134">
        <v>25</v>
      </c>
      <c r="D15" s="135">
        <v>70.98</v>
      </c>
    </row>
    <row r="16" ht="24.25" spans="3:4">
      <c r="C16" s="134">
        <v>11</v>
      </c>
      <c r="D16" s="135">
        <v>26.6</v>
      </c>
    </row>
    <row r="17" ht="24.25" spans="3:4">
      <c r="C17" s="134">
        <v>12.5</v>
      </c>
      <c r="D17" s="135">
        <v>30.31</v>
      </c>
    </row>
    <row r="18" ht="24.25" spans="3:4">
      <c r="C18" s="134">
        <v>10.5</v>
      </c>
      <c r="D18" s="135">
        <v>25.03</v>
      </c>
    </row>
    <row r="19" ht="24.25" spans="3:4">
      <c r="C19" s="134">
        <v>12</v>
      </c>
      <c r="D19" s="135">
        <v>18.34</v>
      </c>
    </row>
    <row r="20" ht="24.25" spans="3:4">
      <c r="C20" s="134">
        <v>31</v>
      </c>
      <c r="D20" s="135">
        <v>98.18</v>
      </c>
    </row>
    <row r="21" ht="24.25" spans="3:4">
      <c r="C21" s="134">
        <v>7.8</v>
      </c>
      <c r="D21" s="135">
        <v>33.64</v>
      </c>
    </row>
    <row r="22" ht="24.25" spans="3:4">
      <c r="C22" s="134">
        <v>21.7</v>
      </c>
      <c r="D22" s="135">
        <v>57.46</v>
      </c>
    </row>
    <row r="23" ht="24.25" spans="3:4">
      <c r="C23" s="134">
        <v>7.5</v>
      </c>
      <c r="D23" s="135">
        <v>30.68</v>
      </c>
    </row>
    <row r="24" ht="24.25" spans="3:4">
      <c r="C24" s="134">
        <v>8.3</v>
      </c>
      <c r="D24" s="135">
        <v>36.64</v>
      </c>
    </row>
    <row r="25" ht="24.25" spans="3:4">
      <c r="C25" s="134">
        <v>8.3</v>
      </c>
      <c r="D25" s="135">
        <v>25.56</v>
      </c>
    </row>
    <row r="26" ht="24.25" spans="3:4">
      <c r="C26" s="134">
        <v>8.7</v>
      </c>
      <c r="D26" s="135">
        <v>27.81</v>
      </c>
    </row>
    <row r="27" ht="24.25" spans="3:4">
      <c r="C27" s="134">
        <v>18</v>
      </c>
      <c r="D27" s="135">
        <v>83.88</v>
      </c>
    </row>
    <row r="28" ht="24.25" spans="3:4">
      <c r="C28" s="134">
        <v>8.7</v>
      </c>
      <c r="D28" s="135">
        <v>25.46</v>
      </c>
    </row>
    <row r="29" ht="24.25" spans="3:4">
      <c r="C29" s="134">
        <v>9.2</v>
      </c>
      <c r="D29" s="135">
        <v>28.91</v>
      </c>
    </row>
    <row r="30" ht="24.25" spans="3:4">
      <c r="C30" s="134">
        <v>3.84</v>
      </c>
      <c r="D30" s="135">
        <v>22.21</v>
      </c>
    </row>
    <row r="31" ht="24.25" spans="3:4">
      <c r="C31" s="134">
        <v>7.1</v>
      </c>
      <c r="D31" s="135">
        <v>26.07</v>
      </c>
    </row>
    <row r="32" spans="3:4">
      <c r="C32">
        <f>SUM(C3:C31)</f>
        <v>344.24</v>
      </c>
      <c r="D32" s="136">
        <f>SUM(D3:D31)</f>
        <v>1048.45</v>
      </c>
    </row>
    <row r="33" ht="15.25"/>
    <row r="34" ht="24.25" spans="3:8">
      <c r="C34" s="134">
        <f>D34*0.3283</f>
        <v>23.105754</v>
      </c>
      <c r="D34" s="135">
        <v>70.38</v>
      </c>
      <c r="F34">
        <v>1846</v>
      </c>
      <c r="H34">
        <f>(F34/C34)/10</f>
        <v>7.98935191641009</v>
      </c>
    </row>
    <row r="35" ht="24.25" spans="3:8">
      <c r="C35" s="134">
        <f>D35*0.3283</f>
        <v>14.606067</v>
      </c>
      <c r="D35" s="135">
        <v>44.49</v>
      </c>
      <c r="F35">
        <v>1269</v>
      </c>
      <c r="H35">
        <f t="shared" ref="H35:H98" si="0">(F35/C35)/10</f>
        <v>8.68817047053119</v>
      </c>
    </row>
    <row r="36" ht="24.25" spans="3:8">
      <c r="C36" s="134">
        <f>D36*0.3283</f>
        <v>9.589643</v>
      </c>
      <c r="D36" s="135">
        <v>29.21</v>
      </c>
      <c r="F36">
        <v>854</v>
      </c>
      <c r="H36">
        <f t="shared" si="0"/>
        <v>8.90544100546809</v>
      </c>
    </row>
    <row r="37" ht="24.25" spans="3:8">
      <c r="C37" s="134">
        <f>D37*0.3283</f>
        <v>9.563379</v>
      </c>
      <c r="D37" s="135">
        <v>29.13</v>
      </c>
      <c r="F37">
        <v>813</v>
      </c>
      <c r="H37">
        <f t="shared" si="0"/>
        <v>8.50117934257337</v>
      </c>
    </row>
    <row r="38" ht="24.25" spans="3:8">
      <c r="C38" s="134">
        <f>D38*0.3283</f>
        <v>13.36181</v>
      </c>
      <c r="D38" s="135">
        <v>40.7</v>
      </c>
      <c r="F38">
        <v>1129</v>
      </c>
      <c r="H38">
        <f t="shared" si="0"/>
        <v>8.44945407845195</v>
      </c>
    </row>
    <row r="39" ht="24.25" spans="3:8">
      <c r="C39" s="134">
        <f t="shared" ref="C39:C101" si="1">D39*0.3283</f>
        <v>7.856219</v>
      </c>
      <c r="D39" s="135">
        <v>23.93</v>
      </c>
      <c r="F39">
        <v>807</v>
      </c>
      <c r="H39">
        <f t="shared" si="0"/>
        <v>10.2721169050914</v>
      </c>
    </row>
    <row r="40" ht="24.25" spans="3:8">
      <c r="C40" s="134">
        <f t="shared" si="1"/>
        <v>10.400544</v>
      </c>
      <c r="D40" s="135">
        <v>31.68</v>
      </c>
      <c r="F40">
        <v>1153</v>
      </c>
      <c r="H40">
        <f t="shared" si="0"/>
        <v>11.0859585806281</v>
      </c>
    </row>
    <row r="41" ht="24.25" spans="3:8">
      <c r="C41" s="134">
        <f t="shared" si="1"/>
        <v>9.130023</v>
      </c>
      <c r="D41" s="135">
        <v>27.81</v>
      </c>
      <c r="F41">
        <v>823</v>
      </c>
      <c r="H41">
        <f t="shared" si="0"/>
        <v>9.01421606495405</v>
      </c>
    </row>
    <row r="42" ht="24.25" spans="3:8">
      <c r="C42" s="134">
        <f t="shared" si="1"/>
        <v>8.33882</v>
      </c>
      <c r="D42" s="135">
        <v>25.4</v>
      </c>
      <c r="F42">
        <v>812</v>
      </c>
      <c r="H42">
        <f t="shared" si="0"/>
        <v>9.73758877155281</v>
      </c>
    </row>
    <row r="43" ht="24.25" spans="3:8">
      <c r="C43" s="134">
        <f t="shared" si="1"/>
        <v>9.264626</v>
      </c>
      <c r="D43" s="135">
        <v>28.22</v>
      </c>
      <c r="F43">
        <v>903</v>
      </c>
      <c r="H43">
        <f t="shared" si="0"/>
        <v>9.74675070531719</v>
      </c>
    </row>
    <row r="44" ht="24.25" spans="3:8">
      <c r="C44" s="134">
        <f t="shared" si="1"/>
        <v>9.517417</v>
      </c>
      <c r="D44" s="135">
        <v>28.99</v>
      </c>
      <c r="F44">
        <v>782</v>
      </c>
      <c r="H44">
        <f t="shared" si="0"/>
        <v>8.21651504814804</v>
      </c>
    </row>
    <row r="45" ht="24.25" spans="3:8">
      <c r="C45" s="134">
        <f t="shared" si="1"/>
        <v>5.151027</v>
      </c>
      <c r="D45" s="135">
        <v>15.69</v>
      </c>
      <c r="F45">
        <v>360</v>
      </c>
      <c r="H45">
        <f t="shared" si="0"/>
        <v>6.98889755382762</v>
      </c>
    </row>
    <row r="46" ht="24.25" spans="3:8">
      <c r="C46" s="134">
        <f t="shared" si="1"/>
        <v>5.994758</v>
      </c>
      <c r="D46" s="135">
        <v>18.26</v>
      </c>
      <c r="F46">
        <v>387</v>
      </c>
      <c r="H46">
        <f t="shared" si="0"/>
        <v>6.45564007754775</v>
      </c>
    </row>
    <row r="47" ht="24.25" spans="3:8">
      <c r="C47" s="134">
        <f t="shared" si="1"/>
        <v>29.12021</v>
      </c>
      <c r="D47" s="135">
        <v>88.7</v>
      </c>
      <c r="F47">
        <v>2108</v>
      </c>
      <c r="H47">
        <f t="shared" si="0"/>
        <v>7.23895878498129</v>
      </c>
    </row>
    <row r="48" ht="24.25" spans="3:8">
      <c r="C48" s="134">
        <f t="shared" si="1"/>
        <v>7.25543</v>
      </c>
      <c r="D48" s="135">
        <v>22.1</v>
      </c>
      <c r="F48">
        <v>985</v>
      </c>
      <c r="H48">
        <f t="shared" si="0"/>
        <v>13.5760389115462</v>
      </c>
    </row>
    <row r="49" ht="24.25" spans="3:8">
      <c r="C49" s="134">
        <f t="shared" si="1"/>
        <v>23.302734</v>
      </c>
      <c r="D49" s="135">
        <v>70.98</v>
      </c>
      <c r="F49">
        <v>1626</v>
      </c>
      <c r="H49">
        <f t="shared" si="0"/>
        <v>6.97772201321956</v>
      </c>
    </row>
    <row r="50" ht="24.25" spans="3:8">
      <c r="C50" s="134">
        <f t="shared" si="1"/>
        <v>14.228522</v>
      </c>
      <c r="D50" s="135">
        <v>43.34</v>
      </c>
      <c r="F50">
        <v>1162</v>
      </c>
      <c r="H50">
        <f t="shared" si="0"/>
        <v>8.16669503691248</v>
      </c>
    </row>
    <row r="51" ht="24.25" spans="3:8">
      <c r="C51" s="134">
        <f t="shared" si="1"/>
        <v>10.413676</v>
      </c>
      <c r="D51" s="135">
        <v>31.72</v>
      </c>
      <c r="F51">
        <v>882</v>
      </c>
      <c r="H51">
        <f t="shared" si="0"/>
        <v>8.46963166512959</v>
      </c>
    </row>
    <row r="52" ht="24.25" spans="3:8">
      <c r="C52" s="134">
        <f t="shared" si="1"/>
        <v>8.73278</v>
      </c>
      <c r="D52" s="135">
        <v>26.6</v>
      </c>
      <c r="F52">
        <v>970</v>
      </c>
      <c r="H52">
        <f t="shared" si="0"/>
        <v>11.1075739913292</v>
      </c>
    </row>
    <row r="53" ht="24.25" spans="3:8">
      <c r="C53" s="134">
        <f t="shared" si="1"/>
        <v>9.950773</v>
      </c>
      <c r="D53" s="135">
        <v>30.31</v>
      </c>
      <c r="F53">
        <v>1039</v>
      </c>
      <c r="H53">
        <f t="shared" si="0"/>
        <v>10.4413998791853</v>
      </c>
    </row>
    <row r="54" ht="24.25" spans="3:8">
      <c r="C54" s="134">
        <f t="shared" si="1"/>
        <v>8.217349</v>
      </c>
      <c r="D54" s="135">
        <v>25.03</v>
      </c>
      <c r="F54">
        <v>891</v>
      </c>
      <c r="H54">
        <f t="shared" si="0"/>
        <v>10.8429129637794</v>
      </c>
    </row>
    <row r="55" ht="24.25" spans="3:8">
      <c r="C55" s="134">
        <f t="shared" si="1"/>
        <v>14.274484</v>
      </c>
      <c r="D55" s="135">
        <v>43.48</v>
      </c>
      <c r="F55">
        <v>1469</v>
      </c>
      <c r="H55">
        <f t="shared" si="0"/>
        <v>10.2910900316957</v>
      </c>
    </row>
    <row r="56" ht="24.25" spans="3:8">
      <c r="C56" s="134">
        <f t="shared" si="1"/>
        <v>11.684197</v>
      </c>
      <c r="D56" s="135">
        <v>35.59</v>
      </c>
      <c r="F56">
        <v>1174</v>
      </c>
      <c r="H56">
        <f t="shared" si="0"/>
        <v>10.0477593796133</v>
      </c>
    </row>
    <row r="57" ht="24.25" spans="3:8">
      <c r="C57" s="134">
        <f t="shared" si="1"/>
        <v>6.021022</v>
      </c>
      <c r="D57" s="135">
        <v>18.34</v>
      </c>
      <c r="F57">
        <v>1057</v>
      </c>
      <c r="H57">
        <f t="shared" si="0"/>
        <v>17.555159240408</v>
      </c>
    </row>
    <row r="58" ht="24.25" spans="3:8">
      <c r="C58" s="134">
        <f t="shared" si="1"/>
        <v>32.232494</v>
      </c>
      <c r="D58" s="135">
        <v>98.18</v>
      </c>
      <c r="F58">
        <v>1986</v>
      </c>
      <c r="H58">
        <f t="shared" si="0"/>
        <v>6.16148412220289</v>
      </c>
    </row>
    <row r="59" ht="24.25" spans="3:8">
      <c r="C59" s="134">
        <f t="shared" si="1"/>
        <v>11.044012</v>
      </c>
      <c r="D59" s="135">
        <v>33.64</v>
      </c>
      <c r="F59">
        <v>863</v>
      </c>
      <c r="H59">
        <f t="shared" si="0"/>
        <v>7.81418926382912</v>
      </c>
    </row>
    <row r="60" ht="24.25" spans="3:8">
      <c r="C60" s="134">
        <f t="shared" si="1"/>
        <v>18.864118</v>
      </c>
      <c r="D60" s="135">
        <v>57.46</v>
      </c>
      <c r="F60">
        <v>1473</v>
      </c>
      <c r="H60">
        <f t="shared" si="0"/>
        <v>7.80847532866366</v>
      </c>
    </row>
    <row r="61" ht="24.25" spans="3:8">
      <c r="C61" s="134">
        <f t="shared" si="1"/>
        <v>10.072244</v>
      </c>
      <c r="D61" s="135">
        <v>30.68</v>
      </c>
      <c r="F61">
        <v>834</v>
      </c>
      <c r="H61">
        <f t="shared" si="0"/>
        <v>8.28018066281953</v>
      </c>
    </row>
    <row r="62" ht="24.25" spans="3:8">
      <c r="C62" s="134">
        <f t="shared" si="1"/>
        <v>12.028912</v>
      </c>
      <c r="D62" s="135">
        <v>36.64</v>
      </c>
      <c r="F62">
        <v>837</v>
      </c>
      <c r="H62">
        <f t="shared" si="0"/>
        <v>6.95823529177036</v>
      </c>
    </row>
    <row r="63" ht="24.25" spans="3:8">
      <c r="C63" s="134">
        <f t="shared" si="1"/>
        <v>8.391348</v>
      </c>
      <c r="D63" s="135">
        <v>25.56</v>
      </c>
      <c r="F63">
        <v>790</v>
      </c>
      <c r="H63">
        <f t="shared" si="0"/>
        <v>9.41445879732315</v>
      </c>
    </row>
    <row r="64" ht="24.25" spans="3:8">
      <c r="C64" s="134">
        <f t="shared" si="1"/>
        <v>9.130023</v>
      </c>
      <c r="D64" s="135">
        <v>27.81</v>
      </c>
      <c r="F64">
        <v>802</v>
      </c>
      <c r="H64">
        <f t="shared" si="0"/>
        <v>8.78420569148621</v>
      </c>
    </row>
    <row r="65" ht="24.25" spans="3:8">
      <c r="C65" s="134">
        <f t="shared" si="1"/>
        <v>27.537804</v>
      </c>
      <c r="D65" s="135">
        <v>83.88</v>
      </c>
      <c r="F65">
        <v>1433</v>
      </c>
      <c r="H65">
        <f t="shared" si="0"/>
        <v>5.20375553548133</v>
      </c>
    </row>
    <row r="66" ht="24.25" spans="3:8">
      <c r="C66" s="134">
        <f t="shared" si="1"/>
        <v>8.358518</v>
      </c>
      <c r="D66" s="135">
        <v>25.46</v>
      </c>
      <c r="F66">
        <v>813</v>
      </c>
      <c r="H66">
        <f t="shared" si="0"/>
        <v>9.72660464450755</v>
      </c>
    </row>
    <row r="67" ht="24.25" spans="3:8">
      <c r="C67" s="134">
        <f t="shared" si="1"/>
        <v>9.491153</v>
      </c>
      <c r="D67" s="135">
        <v>28.91</v>
      </c>
      <c r="F67">
        <v>731</v>
      </c>
      <c r="H67">
        <f t="shared" si="0"/>
        <v>7.70190934652513</v>
      </c>
    </row>
    <row r="68" ht="24.25" spans="3:8">
      <c r="C68" s="134">
        <f t="shared" si="1"/>
        <v>7.291543</v>
      </c>
      <c r="D68" s="135">
        <v>22.21</v>
      </c>
      <c r="F68">
        <v>309</v>
      </c>
      <c r="H68">
        <f t="shared" si="0"/>
        <v>4.23778615856753</v>
      </c>
    </row>
    <row r="69" ht="24.25" spans="3:8">
      <c r="C69" s="134">
        <f t="shared" si="1"/>
        <v>8.558781</v>
      </c>
      <c r="D69" s="135">
        <v>26.07</v>
      </c>
      <c r="F69">
        <v>677</v>
      </c>
      <c r="H69">
        <f t="shared" si="0"/>
        <v>7.91000494112421</v>
      </c>
    </row>
    <row r="70" ht="24.25" spans="3:8">
      <c r="C70" s="134">
        <f t="shared" si="1"/>
        <v>11.58899</v>
      </c>
      <c r="D70" s="135">
        <v>35.3</v>
      </c>
      <c r="F70">
        <v>836</v>
      </c>
      <c r="H70">
        <f t="shared" si="0"/>
        <v>7.21374338919958</v>
      </c>
    </row>
    <row r="71" ht="24.25" spans="3:8">
      <c r="C71" s="134">
        <f t="shared" si="1"/>
        <v>7.2226</v>
      </c>
      <c r="D71" s="135">
        <v>22</v>
      </c>
      <c r="F71">
        <v>559</v>
      </c>
      <c r="H71">
        <f t="shared" si="0"/>
        <v>7.7395951596378</v>
      </c>
    </row>
    <row r="72" ht="24.25" spans="3:8">
      <c r="C72" s="134">
        <f t="shared" si="1"/>
        <v>11.55616</v>
      </c>
      <c r="D72" s="135">
        <v>35.2</v>
      </c>
      <c r="F72">
        <v>783</v>
      </c>
      <c r="H72">
        <f t="shared" si="0"/>
        <v>6.775607122089</v>
      </c>
    </row>
    <row r="73" ht="24.25" spans="3:8">
      <c r="C73" s="134">
        <f t="shared" si="1"/>
        <v>6.30336</v>
      </c>
      <c r="D73" s="135">
        <v>19.2</v>
      </c>
      <c r="F73">
        <v>369</v>
      </c>
      <c r="H73">
        <f t="shared" si="0"/>
        <v>5.85402071276272</v>
      </c>
    </row>
    <row r="74" ht="24.25" spans="3:8">
      <c r="C74" s="134">
        <f t="shared" si="1"/>
        <v>8.73278</v>
      </c>
      <c r="D74" s="135">
        <v>26.6</v>
      </c>
      <c r="F74">
        <v>651</v>
      </c>
      <c r="H74">
        <f t="shared" si="0"/>
        <v>7.45467079211889</v>
      </c>
    </row>
    <row r="75" ht="24.25" spans="3:8">
      <c r="C75" s="134">
        <f t="shared" si="1"/>
        <v>9.78334</v>
      </c>
      <c r="D75" s="135">
        <v>29.8</v>
      </c>
      <c r="F75">
        <v>841</v>
      </c>
      <c r="H75">
        <f t="shared" si="0"/>
        <v>8.59624627172315</v>
      </c>
    </row>
    <row r="76" ht="24.25" spans="3:8">
      <c r="C76" s="134">
        <f t="shared" si="1"/>
        <v>5.51544</v>
      </c>
      <c r="D76" s="135">
        <v>16.8</v>
      </c>
      <c r="F76">
        <v>296</v>
      </c>
      <c r="H76">
        <f t="shared" si="0"/>
        <v>5.36675224460786</v>
      </c>
    </row>
    <row r="77" ht="24.25" spans="3:8">
      <c r="C77" s="134">
        <f t="shared" si="1"/>
        <v>11.037446</v>
      </c>
      <c r="D77" s="135">
        <v>33.62</v>
      </c>
      <c r="F77">
        <v>908</v>
      </c>
      <c r="H77">
        <f t="shared" si="0"/>
        <v>8.22654081388031</v>
      </c>
    </row>
    <row r="78" ht="24.25" spans="3:8">
      <c r="C78" s="134">
        <f t="shared" si="1"/>
        <v>9.5207</v>
      </c>
      <c r="D78" s="135">
        <v>29</v>
      </c>
      <c r="F78">
        <v>803</v>
      </c>
      <c r="H78">
        <f t="shared" si="0"/>
        <v>8.43425378386043</v>
      </c>
    </row>
    <row r="79" ht="24.25" spans="3:8">
      <c r="C79" s="134">
        <f t="shared" si="1"/>
        <v>9.5207</v>
      </c>
      <c r="D79" s="135">
        <v>29</v>
      </c>
      <c r="F79">
        <v>846</v>
      </c>
      <c r="H79">
        <f t="shared" si="0"/>
        <v>8.88590124675707</v>
      </c>
    </row>
    <row r="80" ht="24.25" spans="3:8">
      <c r="C80" s="134">
        <f t="shared" si="1"/>
        <v>12.711776</v>
      </c>
      <c r="D80" s="135">
        <v>38.72</v>
      </c>
      <c r="F80">
        <v>939</v>
      </c>
      <c r="H80">
        <f t="shared" si="0"/>
        <v>7.38685137308902</v>
      </c>
    </row>
    <row r="81" ht="24.25" spans="3:8">
      <c r="C81" s="134">
        <f t="shared" si="1"/>
        <v>15.62708</v>
      </c>
      <c r="D81" s="135">
        <v>47.6</v>
      </c>
      <c r="F81">
        <v>1345</v>
      </c>
      <c r="H81">
        <f t="shared" si="0"/>
        <v>8.6068542555615</v>
      </c>
    </row>
    <row r="82" ht="24.25" spans="3:8">
      <c r="C82" s="134">
        <f t="shared" si="1"/>
        <v>8.37165</v>
      </c>
      <c r="D82" s="135">
        <v>25.5</v>
      </c>
      <c r="F82">
        <v>832</v>
      </c>
      <c r="H82">
        <f t="shared" si="0"/>
        <v>9.93830367968083</v>
      </c>
    </row>
    <row r="83" ht="24.25" spans="3:8">
      <c r="C83" s="134">
        <f t="shared" si="1"/>
        <v>4.2679</v>
      </c>
      <c r="D83" s="135">
        <v>13</v>
      </c>
      <c r="F83">
        <v>657</v>
      </c>
      <c r="H83">
        <f t="shared" si="0"/>
        <v>15.3939876754376</v>
      </c>
    </row>
    <row r="84" ht="24.25" spans="3:8">
      <c r="C84" s="134">
        <f t="shared" si="1"/>
        <v>14.87199</v>
      </c>
      <c r="D84" s="135">
        <v>45.3</v>
      </c>
      <c r="F84">
        <v>1338</v>
      </c>
      <c r="H84">
        <f t="shared" si="0"/>
        <v>8.99677850778544</v>
      </c>
    </row>
    <row r="85" ht="24.25" spans="3:8">
      <c r="C85" s="134">
        <f t="shared" si="1"/>
        <v>14.14973</v>
      </c>
      <c r="D85" s="135">
        <v>43.1</v>
      </c>
      <c r="F85">
        <v>1346</v>
      </c>
      <c r="H85">
        <f t="shared" si="0"/>
        <v>9.51254900270182</v>
      </c>
    </row>
    <row r="86" ht="24.25" spans="3:8">
      <c r="C86" s="134">
        <f t="shared" si="1"/>
        <v>15.65991</v>
      </c>
      <c r="D86" s="135">
        <v>47.7</v>
      </c>
      <c r="F86">
        <v>1434</v>
      </c>
      <c r="H86">
        <f t="shared" si="0"/>
        <v>9.15714074985105</v>
      </c>
    </row>
    <row r="87" ht="24.25" spans="3:8">
      <c r="C87" s="134">
        <f t="shared" si="1"/>
        <v>14.18256</v>
      </c>
      <c r="D87" s="135">
        <v>43.2</v>
      </c>
      <c r="F87">
        <v>1387</v>
      </c>
      <c r="H87">
        <f t="shared" si="0"/>
        <v>9.77961665594928</v>
      </c>
    </row>
    <row r="88" ht="24.25" spans="3:8">
      <c r="C88" s="134">
        <f t="shared" si="1"/>
        <v>12.21276</v>
      </c>
      <c r="D88" s="135">
        <v>37.2</v>
      </c>
      <c r="F88">
        <v>941</v>
      </c>
      <c r="H88">
        <f t="shared" si="0"/>
        <v>7.70505602337228</v>
      </c>
    </row>
    <row r="89" ht="24.25" spans="3:8">
      <c r="C89" s="134">
        <f t="shared" si="1"/>
        <v>11.91729</v>
      </c>
      <c r="D89" s="135">
        <v>36.3</v>
      </c>
      <c r="F89">
        <v>633</v>
      </c>
      <c r="H89">
        <f t="shared" si="0"/>
        <v>5.31161027381225</v>
      </c>
    </row>
    <row r="90" ht="24.25" spans="3:8">
      <c r="C90" s="134">
        <f t="shared" si="1"/>
        <v>10.93239</v>
      </c>
      <c r="D90" s="135">
        <v>33.3</v>
      </c>
      <c r="F90">
        <v>800</v>
      </c>
      <c r="H90">
        <f t="shared" si="0"/>
        <v>7.31770454584954</v>
      </c>
    </row>
    <row r="91" ht="24.25" spans="3:8">
      <c r="C91" s="134">
        <f t="shared" si="1"/>
        <v>34.20886</v>
      </c>
      <c r="D91" s="135">
        <v>104.2</v>
      </c>
      <c r="F91">
        <v>2201</v>
      </c>
      <c r="H91">
        <f t="shared" si="0"/>
        <v>6.43400569326192</v>
      </c>
    </row>
    <row r="92" ht="24.25" spans="3:8">
      <c r="C92" s="134">
        <f t="shared" si="1"/>
        <v>26.03419</v>
      </c>
      <c r="D92" s="137">
        <v>79.3</v>
      </c>
      <c r="F92">
        <v>1539</v>
      </c>
      <c r="H92">
        <f t="shared" si="0"/>
        <v>5.91145720300881</v>
      </c>
    </row>
    <row r="93" ht="24.25" spans="3:8">
      <c r="C93" s="134">
        <f t="shared" si="1"/>
        <v>13.7886</v>
      </c>
      <c r="D93" s="137">
        <v>42</v>
      </c>
      <c r="F93">
        <v>1182</v>
      </c>
      <c r="H93">
        <f t="shared" si="0"/>
        <v>8.57229885557635</v>
      </c>
    </row>
    <row r="94" ht="24.25" spans="3:8">
      <c r="C94" s="134">
        <f t="shared" si="1"/>
        <v>12.37691</v>
      </c>
      <c r="D94" s="137">
        <v>37.7</v>
      </c>
      <c r="F94">
        <v>891</v>
      </c>
      <c r="H94">
        <f t="shared" si="0"/>
        <v>7.19888889876391</v>
      </c>
    </row>
    <row r="95" ht="24.25" spans="3:8">
      <c r="C95" s="134">
        <f t="shared" si="1"/>
        <v>36.90092</v>
      </c>
      <c r="D95" s="137">
        <v>112.4</v>
      </c>
      <c r="F95">
        <v>2092</v>
      </c>
      <c r="H95">
        <f t="shared" si="0"/>
        <v>5.6692353469778</v>
      </c>
    </row>
    <row r="96" ht="24.25" spans="3:8">
      <c r="C96" s="134">
        <f t="shared" si="1"/>
        <v>7.32109</v>
      </c>
      <c r="D96" s="137">
        <v>22.3</v>
      </c>
      <c r="F96">
        <v>565</v>
      </c>
      <c r="H96">
        <f t="shared" si="0"/>
        <v>7.71743005481424</v>
      </c>
    </row>
    <row r="97" ht="24.25" spans="3:8">
      <c r="C97" s="134">
        <f t="shared" si="1"/>
        <v>10.128055</v>
      </c>
      <c r="D97" s="137">
        <v>30.85</v>
      </c>
      <c r="F97">
        <v>806</v>
      </c>
      <c r="H97">
        <f t="shared" si="0"/>
        <v>7.95809264463908</v>
      </c>
    </row>
    <row r="98" ht="24.25" spans="3:8">
      <c r="C98" s="134">
        <f t="shared" si="1"/>
        <v>10.70258</v>
      </c>
      <c r="D98" s="137">
        <v>32.6</v>
      </c>
      <c r="F98">
        <v>793</v>
      </c>
      <c r="H98">
        <f t="shared" si="0"/>
        <v>7.40942838082033</v>
      </c>
    </row>
    <row r="99" ht="24.25" spans="3:8">
      <c r="C99" s="134">
        <f t="shared" si="1"/>
        <v>10.60409</v>
      </c>
      <c r="D99" s="137">
        <v>32.3</v>
      </c>
      <c r="F99">
        <v>806</v>
      </c>
      <c r="H99">
        <f t="shared" ref="H99:H102" si="2">(F99/C99)/10</f>
        <v>7.60084080765063</v>
      </c>
    </row>
    <row r="100" ht="24.25" spans="3:8">
      <c r="C100" s="134">
        <f t="shared" si="1"/>
        <v>10.76824</v>
      </c>
      <c r="D100" s="137">
        <v>32.8</v>
      </c>
      <c r="F100">
        <v>957</v>
      </c>
      <c r="H100">
        <f t="shared" si="2"/>
        <v>8.8872461980788</v>
      </c>
    </row>
    <row r="101" ht="24.25" spans="3:8">
      <c r="C101" s="134">
        <f t="shared" si="1"/>
        <v>12.96785</v>
      </c>
      <c r="D101" s="137">
        <v>39.5</v>
      </c>
      <c r="F101">
        <v>1035</v>
      </c>
      <c r="H101">
        <f t="shared" si="2"/>
        <v>7.98127677294232</v>
      </c>
    </row>
    <row r="102" spans="3:8">
      <c r="C102">
        <v>854</v>
      </c>
      <c r="D102" s="136">
        <f>SUM(D34:D101)</f>
        <v>2599.97</v>
      </c>
      <c r="F102">
        <f>SUM(F34:F101)</f>
        <v>68260</v>
      </c>
      <c r="H102">
        <f>AVERAGE(H34:H101)</f>
        <v>8.43766907851271</v>
      </c>
    </row>
  </sheetData>
  <conditionalFormatting sqref="D3:D15">
    <cfRule type="dataBar" priority="1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{79240cba-5f92-4d07-8b88-2826472db1a2}</x14:id>
        </ext>
      </extLst>
    </cfRule>
  </conditionalFormatting>
  <conditionalFormatting sqref="D16:D31">
    <cfRule type="dataBar" priority="1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{cbc1bc86-2692-4ccc-98b5-0d69f5989281}</x14:id>
        </ext>
      </extLst>
    </cfRule>
  </conditionalFormatting>
  <conditionalFormatting sqref="D34:D51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{7d102155-893f-4576-983a-09d03482c13a}</x14:id>
        </ext>
      </extLst>
    </cfRule>
  </conditionalFormatting>
  <conditionalFormatting sqref="D52:D69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{eb263b09-dbd6-4d4e-91d5-f01ec924ce0e}</x14:id>
        </ext>
      </extLst>
    </cfRule>
  </conditionalFormatting>
  <conditionalFormatting sqref="D70:D8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{fdc65174-57af-40f3-86a6-95a8c94e8b67}</x14:id>
        </ext>
      </extLst>
    </cfRule>
  </conditionalFormatting>
  <conditionalFormatting sqref="D85:D10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{b8ff8944-d133-472c-94bb-e28d96c7b793}</x14:id>
        </ext>
      </extLst>
    </cfRule>
  </conditionalFormatting>
  <pageMargins left="0.7" right="0.7" top="0.75" bottom="0.75" header="0.3" footer="0.3"/>
  <pageSetup paperSize="9" orientation="portrait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9240cba-5f92-4d07-8b88-2826472db1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D3:D15</xm:sqref>
        </x14:conditionalFormatting>
        <x14:conditionalFormatting xmlns:xm="http://schemas.microsoft.com/office/excel/2006/main">
          <x14:cfRule type="dataBar" id="{cbc1bc86-2692-4ccc-98b5-0d69f59892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D16:D31</xm:sqref>
        </x14:conditionalFormatting>
        <x14:conditionalFormatting xmlns:xm="http://schemas.microsoft.com/office/excel/2006/main">
          <x14:cfRule type="dataBar" id="{7d102155-893f-4576-983a-09d03482c13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D34:D51</xm:sqref>
        </x14:conditionalFormatting>
        <x14:conditionalFormatting xmlns:xm="http://schemas.microsoft.com/office/excel/2006/main">
          <x14:cfRule type="dataBar" id="{eb263b09-dbd6-4d4e-91d5-f01ec924ce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D52:D69</xm:sqref>
        </x14:conditionalFormatting>
        <x14:conditionalFormatting xmlns:xm="http://schemas.microsoft.com/office/excel/2006/main">
          <x14:cfRule type="dataBar" id="{fdc65174-57af-40f3-86a6-95a8c94e8b6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D70:D84</xm:sqref>
        </x14:conditionalFormatting>
        <x14:conditionalFormatting xmlns:xm="http://schemas.microsoft.com/office/excel/2006/main">
          <x14:cfRule type="dataBar" id="{b8ff8944-d133-472c-94bb-e28d96c7b7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D85:D101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8"/>
  <sheetViews>
    <sheetView zoomScale="30" zoomScaleNormal="30" workbookViewId="0">
      <pane xSplit="2" ySplit="2" topLeftCell="C3" activePane="bottomRight" state="frozen"/>
      <selection/>
      <selection pane="topRight"/>
      <selection pane="bottomLeft"/>
      <selection pane="bottomRight" activeCell="A1" sqref="A1:AF1"/>
    </sheetView>
  </sheetViews>
  <sheetFormatPr defaultColWidth="9" defaultRowHeight="14.5"/>
  <cols>
    <col min="1" max="1" width="27.5727272727273" customWidth="1"/>
    <col min="2" max="2" width="100.636363636364" customWidth="1"/>
    <col min="3" max="3" width="33.6363636363636" customWidth="1"/>
    <col min="4" max="4" width="33.6363636363636" hidden="1" customWidth="1"/>
    <col min="5" max="5" width="33.6363636363636" customWidth="1"/>
    <col min="6" max="6" width="33.6363636363636" hidden="1" customWidth="1"/>
    <col min="7" max="7" width="33.6363636363636" customWidth="1"/>
    <col min="8" max="8" width="33.6363636363636" hidden="1" customWidth="1"/>
    <col min="9" max="9" width="33.6363636363636" customWidth="1"/>
    <col min="10" max="10" width="33.6363636363636" hidden="1" customWidth="1"/>
    <col min="11" max="11" width="33.6363636363636" customWidth="1"/>
    <col min="12" max="12" width="33.6363636363636" hidden="1" customWidth="1"/>
    <col min="13" max="19" width="33.6363636363636" customWidth="1"/>
    <col min="20" max="20" width="33.6363636363636" hidden="1" customWidth="1"/>
    <col min="21" max="21" width="33.6363636363636" customWidth="1"/>
    <col min="22" max="22" width="33.6363636363636" hidden="1" customWidth="1"/>
    <col min="23" max="23" width="33.6363636363636" customWidth="1"/>
    <col min="24" max="24" width="33.6363636363636" hidden="1" customWidth="1"/>
    <col min="25" max="25" width="100.636363636364" customWidth="1"/>
    <col min="26" max="26" width="100.636363636364" hidden="1" customWidth="1"/>
    <col min="27" max="28" width="32.6363636363636" customWidth="1"/>
    <col min="29" max="29" width="47.2727272727273" customWidth="1"/>
    <col min="30" max="30" width="72.7272727272727" customWidth="1"/>
    <col min="31" max="31" width="30.9090909090909" customWidth="1"/>
    <col min="32" max="32" width="33.6363636363636" style="1" customWidth="1"/>
    <col min="33" max="53" width="9.13636363636364" customWidth="1"/>
  </cols>
  <sheetData>
    <row r="1" ht="120" customHeight="1" spans="1:3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170" customHeight="1" spans="1:35">
      <c r="A2" s="116" t="s">
        <v>1</v>
      </c>
      <c r="B2" s="116" t="s">
        <v>2</v>
      </c>
      <c r="C2" s="117" t="s">
        <v>3</v>
      </c>
      <c r="D2" s="118"/>
      <c r="E2" s="117" t="s">
        <v>4</v>
      </c>
      <c r="F2" s="118"/>
      <c r="G2" s="117" t="s">
        <v>5</v>
      </c>
      <c r="H2" s="118"/>
      <c r="I2" s="117" t="s">
        <v>6</v>
      </c>
      <c r="J2" s="118"/>
      <c r="K2" s="117" t="s">
        <v>7</v>
      </c>
      <c r="L2" s="118"/>
      <c r="M2" s="117" t="s">
        <v>8</v>
      </c>
      <c r="N2" s="116" t="s">
        <v>9</v>
      </c>
      <c r="O2" s="116" t="s">
        <v>10</v>
      </c>
      <c r="P2" s="116" t="s">
        <v>11</v>
      </c>
      <c r="Q2" s="116" t="s">
        <v>12</v>
      </c>
      <c r="R2" s="116" t="s">
        <v>13</v>
      </c>
      <c r="S2" s="116" t="s">
        <v>14</v>
      </c>
      <c r="T2" s="117" t="s">
        <v>15</v>
      </c>
      <c r="U2" s="119" t="s">
        <v>16</v>
      </c>
      <c r="V2" s="120" t="s">
        <v>17</v>
      </c>
      <c r="W2" s="121" t="s">
        <v>18</v>
      </c>
      <c r="X2" s="121"/>
      <c r="Y2" s="127" t="s">
        <v>19</v>
      </c>
      <c r="Z2" s="128"/>
      <c r="AA2" s="119" t="s">
        <v>20</v>
      </c>
      <c r="AB2" s="119" t="s">
        <v>21</v>
      </c>
      <c r="AC2" s="129" t="s">
        <v>22</v>
      </c>
      <c r="AD2" s="129" t="s">
        <v>23</v>
      </c>
      <c r="AE2" s="120" t="s">
        <v>24</v>
      </c>
      <c r="AF2" s="130" t="s">
        <v>25</v>
      </c>
      <c r="AG2" s="115"/>
      <c r="AH2" s="115"/>
      <c r="AI2" s="115"/>
    </row>
    <row r="3" ht="75" customHeight="1" spans="1:35">
      <c r="A3" s="6">
        <v>44731</v>
      </c>
      <c r="B3" s="7" t="s">
        <v>26</v>
      </c>
      <c r="C3" s="8">
        <v>16.9</v>
      </c>
      <c r="D3" s="9">
        <f t="shared" ref="D3:D37" si="0">C3*0.62137119</f>
        <v>10.501173111</v>
      </c>
      <c r="E3" s="10">
        <v>9.9</v>
      </c>
      <c r="F3" s="11">
        <f t="shared" ref="F3:F37" si="1">E3*0.62137119</f>
        <v>6.151574781</v>
      </c>
      <c r="G3" s="12">
        <v>29.21</v>
      </c>
      <c r="H3" s="9">
        <f t="shared" ref="H3:H37" si="2">G3*0.62137119</f>
        <v>18.1502524599</v>
      </c>
      <c r="I3" s="8">
        <v>854</v>
      </c>
      <c r="J3" s="25">
        <f t="shared" ref="J3:J37" si="3">I3*3.2808399</f>
        <v>2801.8372746</v>
      </c>
      <c r="K3" s="12">
        <f t="shared" ref="K3:K37" si="4">(N3/I3)*100</f>
        <v>28.4894613583138</v>
      </c>
      <c r="L3" s="26">
        <f t="shared" ref="L3:L37" si="5">(N3/J3)*100</f>
        <v>8.683587808815</v>
      </c>
      <c r="M3" s="10">
        <v>30</v>
      </c>
      <c r="N3" s="27">
        <f t="shared" ref="N3:N37" si="6">M3*(R3/100)</f>
        <v>243.3</v>
      </c>
      <c r="O3" s="28" t="s">
        <v>27</v>
      </c>
      <c r="P3" s="29">
        <v>156</v>
      </c>
      <c r="Q3" s="44">
        <f t="shared" ref="Q3:Q37" si="7">(I3/E3)/10</f>
        <v>8.62626262626263</v>
      </c>
      <c r="R3" s="45">
        <v>811</v>
      </c>
      <c r="S3" s="8">
        <v>1.8</v>
      </c>
      <c r="T3" s="46">
        <f t="shared" ref="T3:T37" si="8">S3*14.5037738</f>
        <v>26.10679284</v>
      </c>
      <c r="U3" s="122">
        <v>29</v>
      </c>
      <c r="V3" s="123">
        <f t="shared" ref="V3:V37" si="9">U3*9/5+32</f>
        <v>84.2</v>
      </c>
      <c r="W3" s="49">
        <v>86</v>
      </c>
      <c r="X3" s="50">
        <f t="shared" ref="X3:X37" si="10">W3*2.20462262</f>
        <v>189.59754532</v>
      </c>
      <c r="Y3" s="131">
        <f t="shared" ref="Y3:Y37" si="11">706/(K3)*100</f>
        <v>2478.10933004521</v>
      </c>
      <c r="Z3" s="25">
        <f t="shared" ref="Z3:Z37" si="12">Y3*3.2808399</f>
        <v>8130.2799665746</v>
      </c>
      <c r="AA3" s="66">
        <v>65</v>
      </c>
      <c r="AB3" s="66" t="s">
        <v>28</v>
      </c>
      <c r="AC3" s="67" t="s">
        <v>29</v>
      </c>
      <c r="AD3" s="67" t="s">
        <v>30</v>
      </c>
      <c r="AE3" s="68" t="s">
        <v>31</v>
      </c>
      <c r="AF3" s="69" t="s">
        <v>32</v>
      </c>
      <c r="AG3" s="115"/>
      <c r="AH3" s="115"/>
      <c r="AI3" s="115"/>
    </row>
    <row r="4" ht="75" customHeight="1" spans="1:35">
      <c r="A4" s="6">
        <v>44740</v>
      </c>
      <c r="B4" s="7" t="s">
        <v>33</v>
      </c>
      <c r="C4" s="8">
        <v>14.7</v>
      </c>
      <c r="D4" s="9">
        <f t="shared" si="0"/>
        <v>9.134156493</v>
      </c>
      <c r="E4" s="13">
        <f>G4*0.3283</f>
        <v>9.563379</v>
      </c>
      <c r="F4" s="11">
        <f t="shared" si="1"/>
        <v>5.94240818965101</v>
      </c>
      <c r="G4" s="12">
        <v>29.13</v>
      </c>
      <c r="H4" s="9">
        <f t="shared" si="2"/>
        <v>18.1005427647</v>
      </c>
      <c r="I4" s="8">
        <v>813</v>
      </c>
      <c r="J4" s="25">
        <f t="shared" si="3"/>
        <v>2667.3228387</v>
      </c>
      <c r="K4" s="12">
        <f t="shared" si="4"/>
        <v>29.9261992619926</v>
      </c>
      <c r="L4" s="26">
        <f t="shared" si="5"/>
        <v>9.12150552119066</v>
      </c>
      <c r="M4" s="10">
        <v>30</v>
      </c>
      <c r="N4" s="27">
        <f t="shared" si="6"/>
        <v>243.3</v>
      </c>
      <c r="O4" s="28" t="s">
        <v>34</v>
      </c>
      <c r="P4" s="29">
        <v>150</v>
      </c>
      <c r="Q4" s="44">
        <f t="shared" si="7"/>
        <v>8.50117934257337</v>
      </c>
      <c r="R4" s="45">
        <v>811</v>
      </c>
      <c r="S4" s="8">
        <v>1.75</v>
      </c>
      <c r="T4" s="46">
        <f t="shared" si="8"/>
        <v>25.38160415</v>
      </c>
      <c r="U4" s="122">
        <v>27</v>
      </c>
      <c r="V4" s="123">
        <f t="shared" si="9"/>
        <v>80.6</v>
      </c>
      <c r="W4" s="49">
        <v>86</v>
      </c>
      <c r="X4" s="50">
        <f t="shared" si="10"/>
        <v>189.59754532</v>
      </c>
      <c r="Y4" s="131">
        <f t="shared" si="11"/>
        <v>2359.13686806412</v>
      </c>
      <c r="Z4" s="25">
        <f t="shared" si="12"/>
        <v>7739.9503663058</v>
      </c>
      <c r="AA4" s="70">
        <v>85</v>
      </c>
      <c r="AB4" s="70" t="s">
        <v>28</v>
      </c>
      <c r="AC4" s="71" t="s">
        <v>35</v>
      </c>
      <c r="AD4" s="71"/>
      <c r="AE4" s="72" t="s">
        <v>31</v>
      </c>
      <c r="AF4" s="69" t="s">
        <v>32</v>
      </c>
      <c r="AG4" s="115"/>
      <c r="AH4" s="115"/>
      <c r="AI4" s="115"/>
    </row>
    <row r="5" ht="75" customHeight="1" spans="1:35">
      <c r="A5" s="6">
        <v>44753</v>
      </c>
      <c r="B5" s="7" t="s">
        <v>36</v>
      </c>
      <c r="C5" s="8">
        <v>17.8</v>
      </c>
      <c r="D5" s="9">
        <f t="shared" si="0"/>
        <v>11.060407182</v>
      </c>
      <c r="E5" s="10">
        <v>12.6</v>
      </c>
      <c r="F5" s="11">
        <f t="shared" si="1"/>
        <v>7.829276994</v>
      </c>
      <c r="G5" s="12">
        <v>40.7</v>
      </c>
      <c r="H5" s="9">
        <f t="shared" si="2"/>
        <v>25.289807433</v>
      </c>
      <c r="I5" s="8">
        <v>1129</v>
      </c>
      <c r="J5" s="25">
        <f t="shared" si="3"/>
        <v>3704.0682471</v>
      </c>
      <c r="K5" s="12">
        <f t="shared" si="4"/>
        <v>37.3534100974314</v>
      </c>
      <c r="L5" s="26">
        <f t="shared" si="5"/>
        <v>11.3853193803914</v>
      </c>
      <c r="M5" s="10">
        <v>52</v>
      </c>
      <c r="N5" s="27">
        <f t="shared" si="6"/>
        <v>421.72</v>
      </c>
      <c r="O5" s="28" t="s">
        <v>37</v>
      </c>
      <c r="P5" s="29">
        <v>160</v>
      </c>
      <c r="Q5" s="44">
        <f t="shared" si="7"/>
        <v>8.96031746031746</v>
      </c>
      <c r="R5" s="45">
        <v>811</v>
      </c>
      <c r="S5" s="8">
        <v>1.75</v>
      </c>
      <c r="T5" s="46">
        <f t="shared" si="8"/>
        <v>25.38160415</v>
      </c>
      <c r="U5" s="122">
        <v>18</v>
      </c>
      <c r="V5" s="123">
        <f t="shared" si="9"/>
        <v>64.4</v>
      </c>
      <c r="W5" s="49">
        <v>86</v>
      </c>
      <c r="X5" s="50">
        <f t="shared" si="10"/>
        <v>189.59754532</v>
      </c>
      <c r="Y5" s="131">
        <f t="shared" si="11"/>
        <v>1890.0550128047</v>
      </c>
      <c r="Z5" s="25">
        <f t="shared" si="12"/>
        <v>6200.96789920469</v>
      </c>
      <c r="AA5" s="66">
        <v>57</v>
      </c>
      <c r="AB5" s="66" t="s">
        <v>28</v>
      </c>
      <c r="AC5" s="67" t="s">
        <v>38</v>
      </c>
      <c r="AD5" s="67"/>
      <c r="AE5" s="68" t="s">
        <v>31</v>
      </c>
      <c r="AF5" s="69" t="s">
        <v>32</v>
      </c>
      <c r="AG5" s="115"/>
      <c r="AH5" s="115"/>
      <c r="AI5" s="115"/>
    </row>
    <row r="6" ht="75" customHeight="1" spans="1:35">
      <c r="A6" s="6">
        <v>44755</v>
      </c>
      <c r="B6" s="7" t="s">
        <v>39</v>
      </c>
      <c r="C6" s="8">
        <v>16.1</v>
      </c>
      <c r="D6" s="9">
        <f t="shared" si="0"/>
        <v>10.004076159</v>
      </c>
      <c r="E6" s="10">
        <v>8.2</v>
      </c>
      <c r="F6" s="11">
        <f t="shared" si="1"/>
        <v>5.095243758</v>
      </c>
      <c r="G6" s="12">
        <v>23.93</v>
      </c>
      <c r="H6" s="9">
        <f t="shared" si="2"/>
        <v>14.8694125767</v>
      </c>
      <c r="I6" s="8">
        <v>807</v>
      </c>
      <c r="J6" s="25">
        <f t="shared" si="3"/>
        <v>2647.6377993</v>
      </c>
      <c r="K6" s="12">
        <f t="shared" si="4"/>
        <v>30.1486988847584</v>
      </c>
      <c r="L6" s="26">
        <f t="shared" si="5"/>
        <v>9.18932340610658</v>
      </c>
      <c r="M6" s="10">
        <v>30</v>
      </c>
      <c r="N6" s="27">
        <f t="shared" si="6"/>
        <v>243.3</v>
      </c>
      <c r="O6" s="28" t="s">
        <v>34</v>
      </c>
      <c r="P6" s="29">
        <v>150</v>
      </c>
      <c r="Q6" s="44">
        <f t="shared" si="7"/>
        <v>9.84146341463415</v>
      </c>
      <c r="R6" s="45">
        <v>811</v>
      </c>
      <c r="S6" s="8">
        <v>1.75</v>
      </c>
      <c r="T6" s="46">
        <f t="shared" si="8"/>
        <v>25.38160415</v>
      </c>
      <c r="U6" s="122">
        <v>24</v>
      </c>
      <c r="V6" s="123">
        <f t="shared" si="9"/>
        <v>75.2</v>
      </c>
      <c r="W6" s="49">
        <v>86</v>
      </c>
      <c r="X6" s="50">
        <f t="shared" si="10"/>
        <v>189.59754532</v>
      </c>
      <c r="Y6" s="131">
        <f t="shared" si="11"/>
        <v>2341.72626387176</v>
      </c>
      <c r="Z6" s="25">
        <f t="shared" si="12"/>
        <v>7682.82896138841</v>
      </c>
      <c r="AA6" s="70">
        <v>42</v>
      </c>
      <c r="AB6" s="70" t="s">
        <v>28</v>
      </c>
      <c r="AC6" s="71" t="s">
        <v>38</v>
      </c>
      <c r="AD6" s="71"/>
      <c r="AE6" s="72" t="s">
        <v>31</v>
      </c>
      <c r="AF6" s="69" t="s">
        <v>32</v>
      </c>
      <c r="AG6" s="115"/>
      <c r="AH6" s="115"/>
      <c r="AI6" s="115"/>
    </row>
    <row r="7" ht="75" customHeight="1" spans="1:35">
      <c r="A7" s="6">
        <v>44758</v>
      </c>
      <c r="B7" s="7" t="s">
        <v>40</v>
      </c>
      <c r="C7" s="8">
        <v>18.4</v>
      </c>
      <c r="D7" s="9">
        <f t="shared" si="0"/>
        <v>11.433229896</v>
      </c>
      <c r="E7" s="10">
        <v>8.3</v>
      </c>
      <c r="F7" s="11">
        <f t="shared" si="1"/>
        <v>5.157380877</v>
      </c>
      <c r="G7" s="12">
        <v>27.81</v>
      </c>
      <c r="H7" s="9">
        <f t="shared" si="2"/>
        <v>17.2803327939</v>
      </c>
      <c r="I7" s="8">
        <v>823</v>
      </c>
      <c r="J7" s="25">
        <f t="shared" si="3"/>
        <v>2700.1312377</v>
      </c>
      <c r="K7" s="12">
        <f t="shared" si="4"/>
        <v>39.4167679222357</v>
      </c>
      <c r="L7" s="26">
        <f t="shared" si="5"/>
        <v>12.0142308444358</v>
      </c>
      <c r="M7" s="10">
        <v>40</v>
      </c>
      <c r="N7" s="27">
        <f t="shared" si="6"/>
        <v>324.4</v>
      </c>
      <c r="O7" s="30" t="s">
        <v>41</v>
      </c>
      <c r="P7" s="29">
        <v>300</v>
      </c>
      <c r="Q7" s="44">
        <f t="shared" si="7"/>
        <v>9.91566265060241</v>
      </c>
      <c r="R7" s="45">
        <v>811</v>
      </c>
      <c r="S7" s="8">
        <v>1.75</v>
      </c>
      <c r="T7" s="46">
        <f t="shared" si="8"/>
        <v>25.38160415</v>
      </c>
      <c r="U7" s="122">
        <v>22</v>
      </c>
      <c r="V7" s="123">
        <f t="shared" si="9"/>
        <v>71.6</v>
      </c>
      <c r="W7" s="49">
        <v>86</v>
      </c>
      <c r="X7" s="50">
        <f t="shared" si="10"/>
        <v>189.59754532</v>
      </c>
      <c r="Y7" s="131">
        <f t="shared" si="11"/>
        <v>1791.11590628853</v>
      </c>
      <c r="Z7" s="25">
        <f t="shared" si="12"/>
        <v>5876.36453087608</v>
      </c>
      <c r="AA7" s="66">
        <v>44</v>
      </c>
      <c r="AB7" s="66" t="s">
        <v>28</v>
      </c>
      <c r="AC7" s="67" t="s">
        <v>38</v>
      </c>
      <c r="AD7" s="67" t="s">
        <v>42</v>
      </c>
      <c r="AE7" s="68" t="s">
        <v>31</v>
      </c>
      <c r="AF7" s="69" t="s">
        <v>32</v>
      </c>
      <c r="AG7" s="115"/>
      <c r="AH7" s="115"/>
      <c r="AI7" s="115"/>
    </row>
    <row r="8" ht="75" customHeight="1" spans="1:35">
      <c r="A8" s="6">
        <v>44765</v>
      </c>
      <c r="B8" s="7" t="s">
        <v>43</v>
      </c>
      <c r="C8" s="8">
        <v>19.2</v>
      </c>
      <c r="D8" s="9">
        <f t="shared" si="0"/>
        <v>11.930326848</v>
      </c>
      <c r="E8" s="10">
        <v>9.6</v>
      </c>
      <c r="F8" s="11">
        <f t="shared" si="1"/>
        <v>5.965163424</v>
      </c>
      <c r="G8" s="12">
        <v>28.99</v>
      </c>
      <c r="H8" s="9">
        <f t="shared" si="2"/>
        <v>18.0135507981</v>
      </c>
      <c r="I8" s="8">
        <v>782</v>
      </c>
      <c r="J8" s="25">
        <f t="shared" si="3"/>
        <v>2565.6168018</v>
      </c>
      <c r="K8" s="12">
        <f t="shared" si="4"/>
        <v>30.0754475703325</v>
      </c>
      <c r="L8" s="26">
        <f t="shared" si="5"/>
        <v>9.1669964055035</v>
      </c>
      <c r="M8" s="10">
        <v>29</v>
      </c>
      <c r="N8" s="27">
        <f t="shared" si="6"/>
        <v>235.19</v>
      </c>
      <c r="O8" s="28" t="s">
        <v>34</v>
      </c>
      <c r="P8" s="29">
        <v>180</v>
      </c>
      <c r="Q8" s="44">
        <f t="shared" si="7"/>
        <v>8.14583333333333</v>
      </c>
      <c r="R8" s="45">
        <v>811</v>
      </c>
      <c r="S8" s="8">
        <v>1.75</v>
      </c>
      <c r="T8" s="46">
        <f t="shared" si="8"/>
        <v>25.38160415</v>
      </c>
      <c r="U8" s="122">
        <v>27</v>
      </c>
      <c r="V8" s="123">
        <f t="shared" si="9"/>
        <v>80.6</v>
      </c>
      <c r="W8" s="49">
        <v>86</v>
      </c>
      <c r="X8" s="50">
        <f t="shared" si="10"/>
        <v>189.59754532</v>
      </c>
      <c r="Y8" s="131">
        <f t="shared" si="11"/>
        <v>2347.42973765891</v>
      </c>
      <c r="Z8" s="25">
        <f t="shared" si="12"/>
        <v>7701.5411457579</v>
      </c>
      <c r="AA8" s="70">
        <v>41</v>
      </c>
      <c r="AB8" s="70" t="s">
        <v>28</v>
      </c>
      <c r="AC8" s="73" t="s">
        <v>44</v>
      </c>
      <c r="AD8" s="71"/>
      <c r="AE8" s="72" t="s">
        <v>31</v>
      </c>
      <c r="AF8" s="69" t="s">
        <v>32</v>
      </c>
      <c r="AG8" s="115"/>
      <c r="AH8" s="115"/>
      <c r="AI8" s="115"/>
    </row>
    <row r="9" ht="75" customHeight="1" spans="1:35">
      <c r="A9" s="6">
        <v>44768</v>
      </c>
      <c r="B9" s="7" t="s">
        <v>45</v>
      </c>
      <c r="C9" s="8">
        <v>15.1</v>
      </c>
      <c r="D9" s="9">
        <f t="shared" si="0"/>
        <v>9.382704969</v>
      </c>
      <c r="E9" s="10">
        <v>4.7</v>
      </c>
      <c r="F9" s="11">
        <f t="shared" si="1"/>
        <v>2.920444593</v>
      </c>
      <c r="G9" s="12">
        <v>15.69</v>
      </c>
      <c r="H9" s="9">
        <f t="shared" si="2"/>
        <v>9.7493139711</v>
      </c>
      <c r="I9" s="8">
        <v>360</v>
      </c>
      <c r="J9" s="25">
        <f t="shared" si="3"/>
        <v>1181.102364</v>
      </c>
      <c r="K9" s="12">
        <f t="shared" si="4"/>
        <v>33.7916666666667</v>
      </c>
      <c r="L9" s="26">
        <f t="shared" si="5"/>
        <v>10.2996999843445</v>
      </c>
      <c r="M9" s="10">
        <v>15</v>
      </c>
      <c r="N9" s="27">
        <f t="shared" si="6"/>
        <v>121.65</v>
      </c>
      <c r="O9" s="28" t="s">
        <v>37</v>
      </c>
      <c r="P9" s="29">
        <v>180</v>
      </c>
      <c r="Q9" s="44">
        <f t="shared" si="7"/>
        <v>7.65957446808511</v>
      </c>
      <c r="R9" s="45">
        <v>811</v>
      </c>
      <c r="S9" s="8">
        <v>1.75</v>
      </c>
      <c r="T9" s="46">
        <f t="shared" si="8"/>
        <v>25.38160415</v>
      </c>
      <c r="U9" s="122">
        <v>24</v>
      </c>
      <c r="V9" s="123">
        <f t="shared" si="9"/>
        <v>75.2</v>
      </c>
      <c r="W9" s="49">
        <v>86</v>
      </c>
      <c r="X9" s="50">
        <f t="shared" si="10"/>
        <v>189.59754532</v>
      </c>
      <c r="Y9" s="131">
        <f t="shared" si="11"/>
        <v>2089.27250308261</v>
      </c>
      <c r="Z9" s="25">
        <f t="shared" si="12"/>
        <v>6854.56859008631</v>
      </c>
      <c r="AA9" s="66">
        <v>30</v>
      </c>
      <c r="AB9" s="66" t="s">
        <v>28</v>
      </c>
      <c r="AC9" s="74" t="s">
        <v>44</v>
      </c>
      <c r="AD9" s="67" t="s">
        <v>46</v>
      </c>
      <c r="AE9" s="68" t="s">
        <v>31</v>
      </c>
      <c r="AF9" s="69" t="s">
        <v>32</v>
      </c>
      <c r="AG9" s="115"/>
      <c r="AH9" s="115"/>
      <c r="AI9" s="115"/>
    </row>
    <row r="10" ht="75" customHeight="1" spans="1:35">
      <c r="A10" s="6">
        <v>44769</v>
      </c>
      <c r="B10" s="7" t="s">
        <v>47</v>
      </c>
      <c r="C10" s="8">
        <v>16.9</v>
      </c>
      <c r="D10" s="9">
        <f t="shared" si="0"/>
        <v>10.501173111</v>
      </c>
      <c r="E10" s="10">
        <v>5</v>
      </c>
      <c r="F10" s="11">
        <f t="shared" si="1"/>
        <v>3.10685595</v>
      </c>
      <c r="G10" s="12">
        <v>18.26</v>
      </c>
      <c r="H10" s="9">
        <f t="shared" si="2"/>
        <v>11.3462379294</v>
      </c>
      <c r="I10" s="8">
        <v>387</v>
      </c>
      <c r="J10" s="25">
        <f t="shared" si="3"/>
        <v>1269.6850413</v>
      </c>
      <c r="K10" s="12">
        <f t="shared" si="4"/>
        <v>37.7209302325581</v>
      </c>
      <c r="L10" s="26">
        <f t="shared" si="5"/>
        <v>11.4973395174078</v>
      </c>
      <c r="M10" s="10">
        <v>18</v>
      </c>
      <c r="N10" s="27">
        <f t="shared" si="6"/>
        <v>145.98</v>
      </c>
      <c r="O10" s="28" t="s">
        <v>48</v>
      </c>
      <c r="P10" s="29">
        <v>290</v>
      </c>
      <c r="Q10" s="44">
        <f t="shared" si="7"/>
        <v>7.74</v>
      </c>
      <c r="R10" s="45">
        <v>811</v>
      </c>
      <c r="S10" s="8">
        <v>1.75</v>
      </c>
      <c r="T10" s="46">
        <f t="shared" si="8"/>
        <v>25.38160415</v>
      </c>
      <c r="U10" s="122">
        <v>24</v>
      </c>
      <c r="V10" s="123">
        <f t="shared" si="9"/>
        <v>75.2</v>
      </c>
      <c r="W10" s="49">
        <v>86</v>
      </c>
      <c r="X10" s="50">
        <f t="shared" si="10"/>
        <v>189.59754532</v>
      </c>
      <c r="Y10" s="131">
        <f t="shared" si="11"/>
        <v>1871.63995067818</v>
      </c>
      <c r="Z10" s="25">
        <f t="shared" si="12"/>
        <v>6140.55102861899</v>
      </c>
      <c r="AA10" s="70">
        <v>22</v>
      </c>
      <c r="AB10" s="70" t="s">
        <v>28</v>
      </c>
      <c r="AC10" s="73" t="s">
        <v>44</v>
      </c>
      <c r="AD10" s="71" t="s">
        <v>49</v>
      </c>
      <c r="AE10" s="72" t="s">
        <v>31</v>
      </c>
      <c r="AF10" s="69" t="s">
        <v>32</v>
      </c>
      <c r="AG10" s="115"/>
      <c r="AH10" s="115"/>
      <c r="AI10" s="115"/>
    </row>
    <row r="11" ht="75" customHeight="1" spans="1:35">
      <c r="A11" s="6">
        <v>44771</v>
      </c>
      <c r="B11" s="7" t="s">
        <v>50</v>
      </c>
      <c r="C11" s="8">
        <v>19.4</v>
      </c>
      <c r="D11" s="9">
        <f t="shared" si="0"/>
        <v>12.054601086</v>
      </c>
      <c r="E11" s="10">
        <v>32.5</v>
      </c>
      <c r="F11" s="11">
        <f t="shared" si="1"/>
        <v>20.194563675</v>
      </c>
      <c r="G11" s="12">
        <v>88.7</v>
      </c>
      <c r="H11" s="9">
        <f t="shared" si="2"/>
        <v>55.115624553</v>
      </c>
      <c r="I11" s="8">
        <v>2108</v>
      </c>
      <c r="J11" s="25">
        <f t="shared" si="3"/>
        <v>6916.0105092</v>
      </c>
      <c r="K11" s="12">
        <f t="shared" si="4"/>
        <v>34.6252371916509</v>
      </c>
      <c r="L11" s="26">
        <f t="shared" si="5"/>
        <v>10.5537722799734</v>
      </c>
      <c r="M11" s="10">
        <v>90</v>
      </c>
      <c r="N11" s="27">
        <f t="shared" si="6"/>
        <v>729.9</v>
      </c>
      <c r="O11" s="28" t="s">
        <v>27</v>
      </c>
      <c r="P11" s="29">
        <v>160</v>
      </c>
      <c r="Q11" s="44">
        <f t="shared" si="7"/>
        <v>6.48615384615385</v>
      </c>
      <c r="R11" s="45">
        <v>811</v>
      </c>
      <c r="S11" s="8">
        <v>1.65</v>
      </c>
      <c r="T11" s="46">
        <f t="shared" si="8"/>
        <v>23.93122677</v>
      </c>
      <c r="U11" s="122">
        <v>22</v>
      </c>
      <c r="V11" s="123">
        <f t="shared" si="9"/>
        <v>71.6</v>
      </c>
      <c r="W11" s="49">
        <v>86</v>
      </c>
      <c r="X11" s="50">
        <f t="shared" si="10"/>
        <v>189.59754532</v>
      </c>
      <c r="Y11" s="131">
        <f t="shared" si="11"/>
        <v>2038.97520208248</v>
      </c>
      <c r="Z11" s="25">
        <f t="shared" si="12"/>
        <v>6689.55119810275</v>
      </c>
      <c r="AA11" s="66">
        <v>154</v>
      </c>
      <c r="AB11" s="66" t="s">
        <v>28</v>
      </c>
      <c r="AC11" s="67" t="s">
        <v>44</v>
      </c>
      <c r="AD11" s="67" t="s">
        <v>51</v>
      </c>
      <c r="AE11" s="68" t="s">
        <v>31</v>
      </c>
      <c r="AF11" s="69" t="s">
        <v>32</v>
      </c>
      <c r="AG11" s="115"/>
      <c r="AH11" s="115"/>
      <c r="AI11" s="115"/>
    </row>
    <row r="12" ht="75" customHeight="1" spans="1:35">
      <c r="A12" s="6">
        <v>44776</v>
      </c>
      <c r="B12" s="7" t="s">
        <v>52</v>
      </c>
      <c r="C12" s="8">
        <v>22</v>
      </c>
      <c r="D12" s="9">
        <f t="shared" si="0"/>
        <v>13.67016618</v>
      </c>
      <c r="E12" s="10">
        <v>11</v>
      </c>
      <c r="F12" s="11">
        <f t="shared" si="1"/>
        <v>6.83508309</v>
      </c>
      <c r="G12" s="12">
        <v>22.1</v>
      </c>
      <c r="H12" s="9">
        <f t="shared" si="2"/>
        <v>13.732303299</v>
      </c>
      <c r="I12" s="8">
        <v>985</v>
      </c>
      <c r="J12" s="25">
        <f t="shared" si="3"/>
        <v>3231.6273015</v>
      </c>
      <c r="K12" s="12">
        <f t="shared" si="4"/>
        <v>34.5807106598985</v>
      </c>
      <c r="L12" s="26">
        <f t="shared" si="5"/>
        <v>10.5402005931159</v>
      </c>
      <c r="M12" s="10">
        <v>42</v>
      </c>
      <c r="N12" s="27">
        <f t="shared" si="6"/>
        <v>340.62</v>
      </c>
      <c r="O12" s="28" t="s">
        <v>53</v>
      </c>
      <c r="P12" s="29">
        <v>300</v>
      </c>
      <c r="Q12" s="44">
        <f t="shared" si="7"/>
        <v>8.95454545454546</v>
      </c>
      <c r="R12" s="45">
        <v>811</v>
      </c>
      <c r="S12" s="8">
        <v>1.75</v>
      </c>
      <c r="T12" s="46">
        <f t="shared" si="8"/>
        <v>25.38160415</v>
      </c>
      <c r="U12" s="122">
        <v>25</v>
      </c>
      <c r="V12" s="123">
        <f t="shared" si="9"/>
        <v>77</v>
      </c>
      <c r="W12" s="49">
        <v>86</v>
      </c>
      <c r="X12" s="50">
        <f t="shared" si="10"/>
        <v>189.59754532</v>
      </c>
      <c r="Y12" s="131">
        <f t="shared" si="11"/>
        <v>2041.60061065117</v>
      </c>
      <c r="Z12" s="25">
        <f t="shared" si="12"/>
        <v>6698.16474328871</v>
      </c>
      <c r="AA12" s="70">
        <v>38</v>
      </c>
      <c r="AB12" s="70" t="s">
        <v>28</v>
      </c>
      <c r="AC12" s="71" t="s">
        <v>54</v>
      </c>
      <c r="AD12" s="71" t="s">
        <v>55</v>
      </c>
      <c r="AE12" s="72" t="s">
        <v>31</v>
      </c>
      <c r="AF12" s="69" t="s">
        <v>32</v>
      </c>
      <c r="AG12" s="115"/>
      <c r="AH12" s="115"/>
      <c r="AI12" s="115"/>
    </row>
    <row r="13" ht="75" customHeight="1" spans="1:35">
      <c r="A13" s="6">
        <v>44777</v>
      </c>
      <c r="B13" s="7" t="s">
        <v>56</v>
      </c>
      <c r="C13" s="8">
        <v>16.3</v>
      </c>
      <c r="D13" s="9">
        <f t="shared" si="0"/>
        <v>10.128350397</v>
      </c>
      <c r="E13" s="10">
        <v>25</v>
      </c>
      <c r="F13" s="11">
        <f t="shared" si="1"/>
        <v>15.53427975</v>
      </c>
      <c r="G13" s="12">
        <v>70.98</v>
      </c>
      <c r="H13" s="9">
        <f t="shared" si="2"/>
        <v>44.1049270662</v>
      </c>
      <c r="I13" s="8">
        <v>1626</v>
      </c>
      <c r="J13" s="25">
        <f t="shared" si="3"/>
        <v>5334.6456774</v>
      </c>
      <c r="K13" s="12">
        <f t="shared" si="4"/>
        <v>36.9089790897909</v>
      </c>
      <c r="L13" s="26">
        <f t="shared" si="5"/>
        <v>11.2498568094685</v>
      </c>
      <c r="M13" s="10">
        <v>74</v>
      </c>
      <c r="N13" s="27">
        <f t="shared" si="6"/>
        <v>600.14</v>
      </c>
      <c r="O13" s="31" t="s">
        <v>57</v>
      </c>
      <c r="P13" s="29">
        <v>210</v>
      </c>
      <c r="Q13" s="44">
        <f t="shared" si="7"/>
        <v>6.504</v>
      </c>
      <c r="R13" s="45">
        <v>811</v>
      </c>
      <c r="S13" s="8">
        <v>1.75</v>
      </c>
      <c r="T13" s="46">
        <f t="shared" si="8"/>
        <v>25.38160415</v>
      </c>
      <c r="U13" s="122">
        <v>30</v>
      </c>
      <c r="V13" s="123">
        <f t="shared" si="9"/>
        <v>86</v>
      </c>
      <c r="W13" s="49">
        <v>86</v>
      </c>
      <c r="X13" s="50">
        <f t="shared" si="10"/>
        <v>189.59754532</v>
      </c>
      <c r="Y13" s="131">
        <f t="shared" si="11"/>
        <v>1912.81367680874</v>
      </c>
      <c r="Z13" s="25">
        <f t="shared" si="12"/>
        <v>6275.63543213983</v>
      </c>
      <c r="AA13" s="66">
        <v>150</v>
      </c>
      <c r="AB13" s="66" t="s">
        <v>28</v>
      </c>
      <c r="AC13" s="67" t="s">
        <v>58</v>
      </c>
      <c r="AD13" s="67" t="s">
        <v>59</v>
      </c>
      <c r="AE13" s="68" t="s">
        <v>31</v>
      </c>
      <c r="AF13" s="69" t="s">
        <v>32</v>
      </c>
      <c r="AG13" s="115"/>
      <c r="AH13" s="115"/>
      <c r="AI13" s="115"/>
    </row>
    <row r="14" ht="75" customHeight="1" spans="1:35">
      <c r="A14" s="6">
        <v>44787</v>
      </c>
      <c r="B14" s="7" t="s">
        <v>60</v>
      </c>
      <c r="C14" s="8">
        <v>16.1</v>
      </c>
      <c r="D14" s="9">
        <f t="shared" si="0"/>
        <v>10.004076159</v>
      </c>
      <c r="E14" s="13">
        <f>G14*0.3283</f>
        <v>14.228522</v>
      </c>
      <c r="F14" s="11">
        <f t="shared" si="1"/>
        <v>8.84119364708118</v>
      </c>
      <c r="G14" s="12">
        <v>43.34</v>
      </c>
      <c r="H14" s="9">
        <f t="shared" si="2"/>
        <v>26.9302273746</v>
      </c>
      <c r="I14" s="8">
        <v>1162</v>
      </c>
      <c r="J14" s="25">
        <f t="shared" si="3"/>
        <v>3812.3359638</v>
      </c>
      <c r="K14" s="12">
        <f t="shared" si="4"/>
        <v>25.8235800344234</v>
      </c>
      <c r="L14" s="26">
        <f t="shared" si="5"/>
        <v>7.87102718252829</v>
      </c>
      <c r="M14" s="10">
        <v>37</v>
      </c>
      <c r="N14" s="27">
        <f t="shared" si="6"/>
        <v>300.07</v>
      </c>
      <c r="O14" s="31" t="s">
        <v>34</v>
      </c>
      <c r="P14" s="29">
        <v>140</v>
      </c>
      <c r="Q14" s="44">
        <f t="shared" si="7"/>
        <v>8.16669503691248</v>
      </c>
      <c r="R14" s="45">
        <v>811</v>
      </c>
      <c r="S14" s="8">
        <v>1.75</v>
      </c>
      <c r="T14" s="46">
        <f t="shared" si="8"/>
        <v>25.38160415</v>
      </c>
      <c r="U14" s="122">
        <v>23</v>
      </c>
      <c r="V14" s="123">
        <f t="shared" si="9"/>
        <v>73.4</v>
      </c>
      <c r="W14" s="49">
        <v>86</v>
      </c>
      <c r="X14" s="50">
        <f t="shared" si="10"/>
        <v>189.59754532</v>
      </c>
      <c r="Y14" s="131">
        <f t="shared" si="11"/>
        <v>2733.93541506982</v>
      </c>
      <c r="Z14" s="25">
        <f t="shared" si="12"/>
        <v>8969.60439378412</v>
      </c>
      <c r="AA14" s="70">
        <v>80</v>
      </c>
      <c r="AB14" s="70" t="s">
        <v>28</v>
      </c>
      <c r="AC14" s="71" t="s">
        <v>61</v>
      </c>
      <c r="AD14" s="71"/>
      <c r="AE14" s="72" t="s">
        <v>31</v>
      </c>
      <c r="AF14" s="69" t="s">
        <v>32</v>
      </c>
      <c r="AG14" s="115"/>
      <c r="AH14" s="115"/>
      <c r="AI14" s="115"/>
    </row>
    <row r="15" ht="75" customHeight="1" spans="1:35">
      <c r="A15" s="6">
        <v>44789</v>
      </c>
      <c r="B15" s="7" t="s">
        <v>62</v>
      </c>
      <c r="C15" s="8">
        <v>15.6</v>
      </c>
      <c r="D15" s="9">
        <f t="shared" si="0"/>
        <v>9.693390564</v>
      </c>
      <c r="E15" s="10">
        <v>11</v>
      </c>
      <c r="F15" s="11">
        <f t="shared" si="1"/>
        <v>6.83508309</v>
      </c>
      <c r="G15" s="12">
        <v>26.6</v>
      </c>
      <c r="H15" s="9">
        <f t="shared" si="2"/>
        <v>16.528473654</v>
      </c>
      <c r="I15" s="8">
        <v>970</v>
      </c>
      <c r="J15" s="25">
        <f t="shared" si="3"/>
        <v>3182.414703</v>
      </c>
      <c r="K15" s="12">
        <f t="shared" si="4"/>
        <v>33.4432989690722</v>
      </c>
      <c r="L15" s="26">
        <f t="shared" si="5"/>
        <v>10.193517510279</v>
      </c>
      <c r="M15" s="10">
        <v>40</v>
      </c>
      <c r="N15" s="27">
        <f t="shared" si="6"/>
        <v>324.4</v>
      </c>
      <c r="O15" s="28" t="s">
        <v>37</v>
      </c>
      <c r="P15" s="29">
        <v>175</v>
      </c>
      <c r="Q15" s="44">
        <f t="shared" si="7"/>
        <v>8.81818181818182</v>
      </c>
      <c r="R15" s="45">
        <v>811</v>
      </c>
      <c r="S15" s="8">
        <v>1.75</v>
      </c>
      <c r="T15" s="46">
        <f t="shared" si="8"/>
        <v>25.38160415</v>
      </c>
      <c r="U15" s="122">
        <v>27</v>
      </c>
      <c r="V15" s="123">
        <f t="shared" si="9"/>
        <v>80.6</v>
      </c>
      <c r="W15" s="49">
        <v>86</v>
      </c>
      <c r="X15" s="50">
        <f t="shared" si="10"/>
        <v>189.59754532</v>
      </c>
      <c r="Y15" s="131">
        <f t="shared" si="11"/>
        <v>2111.03575832306</v>
      </c>
      <c r="Z15" s="25">
        <f t="shared" si="12"/>
        <v>6925.97034623305</v>
      </c>
      <c r="AA15" s="66">
        <v>55</v>
      </c>
      <c r="AB15" s="66" t="s">
        <v>28</v>
      </c>
      <c r="AC15" s="67" t="s">
        <v>38</v>
      </c>
      <c r="AD15" s="67" t="s">
        <v>63</v>
      </c>
      <c r="AE15" s="68" t="s">
        <v>31</v>
      </c>
      <c r="AF15" s="69" t="s">
        <v>32</v>
      </c>
      <c r="AG15" s="115"/>
      <c r="AH15" s="115"/>
      <c r="AI15" s="115"/>
    </row>
    <row r="16" ht="75" customHeight="1" spans="1:35">
      <c r="A16" s="6">
        <v>44800</v>
      </c>
      <c r="B16" s="7" t="s">
        <v>64</v>
      </c>
      <c r="C16" s="8">
        <v>15.3</v>
      </c>
      <c r="D16" s="9">
        <f t="shared" si="0"/>
        <v>9.506979207</v>
      </c>
      <c r="E16" s="13">
        <f>G16*0.3283</f>
        <v>11.684197</v>
      </c>
      <c r="F16" s="11">
        <f t="shared" si="1"/>
        <v>7.26022339408443</v>
      </c>
      <c r="G16" s="12">
        <v>35.59</v>
      </c>
      <c r="H16" s="9">
        <f t="shared" si="2"/>
        <v>22.1146006521</v>
      </c>
      <c r="I16" s="8">
        <v>1174</v>
      </c>
      <c r="J16" s="25">
        <f t="shared" si="3"/>
        <v>3851.7060426</v>
      </c>
      <c r="K16" s="12">
        <f t="shared" si="4"/>
        <v>35.2308347529813</v>
      </c>
      <c r="L16" s="26">
        <f t="shared" si="5"/>
        <v>10.7383584163864</v>
      </c>
      <c r="M16" s="10">
        <v>51</v>
      </c>
      <c r="N16" s="27">
        <f t="shared" si="6"/>
        <v>413.61</v>
      </c>
      <c r="O16" s="28" t="s">
        <v>34</v>
      </c>
      <c r="P16" s="29">
        <v>175</v>
      </c>
      <c r="Q16" s="44">
        <f t="shared" si="7"/>
        <v>10.0477593796133</v>
      </c>
      <c r="R16" s="45">
        <v>811</v>
      </c>
      <c r="S16" s="8">
        <v>1.75</v>
      </c>
      <c r="T16" s="46">
        <f t="shared" si="8"/>
        <v>25.38160415</v>
      </c>
      <c r="U16" s="122">
        <v>26</v>
      </c>
      <c r="V16" s="123">
        <f t="shared" si="9"/>
        <v>78.8</v>
      </c>
      <c r="W16" s="49">
        <v>86</v>
      </c>
      <c r="X16" s="50">
        <f t="shared" si="10"/>
        <v>189.59754532</v>
      </c>
      <c r="Y16" s="131">
        <f t="shared" si="11"/>
        <v>2003.92640410048</v>
      </c>
      <c r="Z16" s="25">
        <f t="shared" si="12"/>
        <v>6574.56170323638</v>
      </c>
      <c r="AA16" s="70">
        <v>83</v>
      </c>
      <c r="AB16" s="70" t="s">
        <v>28</v>
      </c>
      <c r="AC16" s="71" t="s">
        <v>65</v>
      </c>
      <c r="AD16" s="71" t="s">
        <v>66</v>
      </c>
      <c r="AE16" s="72" t="s">
        <v>31</v>
      </c>
      <c r="AF16" s="69" t="s">
        <v>32</v>
      </c>
      <c r="AG16" s="115"/>
      <c r="AH16" s="115"/>
      <c r="AI16" s="115"/>
    </row>
    <row r="17" ht="75" customHeight="1" spans="1:35">
      <c r="A17" s="6">
        <v>44807</v>
      </c>
      <c r="B17" s="7" t="s">
        <v>67</v>
      </c>
      <c r="C17" s="8">
        <v>25.6</v>
      </c>
      <c r="D17" s="9">
        <f t="shared" si="0"/>
        <v>15.907102464</v>
      </c>
      <c r="E17" s="10">
        <v>31</v>
      </c>
      <c r="F17" s="11">
        <f t="shared" si="1"/>
        <v>19.26250689</v>
      </c>
      <c r="G17" s="12">
        <v>98.18</v>
      </c>
      <c r="H17" s="9">
        <f t="shared" si="2"/>
        <v>61.0062234342</v>
      </c>
      <c r="I17" s="8">
        <v>1986</v>
      </c>
      <c r="J17" s="25">
        <f t="shared" si="3"/>
        <v>6515.7480414</v>
      </c>
      <c r="K17" s="12">
        <f t="shared" si="4"/>
        <v>38.794058408862</v>
      </c>
      <c r="L17" s="26">
        <f t="shared" si="5"/>
        <v>11.824428985048</v>
      </c>
      <c r="M17" s="10">
        <v>95</v>
      </c>
      <c r="N17" s="27">
        <f t="shared" si="6"/>
        <v>770.45</v>
      </c>
      <c r="O17" s="28" t="s">
        <v>68</v>
      </c>
      <c r="P17" s="29">
        <v>175</v>
      </c>
      <c r="Q17" s="44">
        <f t="shared" si="7"/>
        <v>6.40645161290323</v>
      </c>
      <c r="R17" s="45">
        <v>811</v>
      </c>
      <c r="S17" s="8">
        <v>1.95</v>
      </c>
      <c r="T17" s="46">
        <f t="shared" si="8"/>
        <v>28.28235891</v>
      </c>
      <c r="U17" s="122">
        <v>18</v>
      </c>
      <c r="V17" s="123">
        <f t="shared" si="9"/>
        <v>64.4</v>
      </c>
      <c r="W17" s="49">
        <v>87</v>
      </c>
      <c r="X17" s="50">
        <f t="shared" si="10"/>
        <v>191.80216794</v>
      </c>
      <c r="Y17" s="131">
        <f t="shared" si="11"/>
        <v>1819.86631189565</v>
      </c>
      <c r="Z17" s="25">
        <f t="shared" si="12"/>
        <v>5970.69000873308</v>
      </c>
      <c r="AA17" s="66">
        <v>123</v>
      </c>
      <c r="AB17" s="66" t="s">
        <v>28</v>
      </c>
      <c r="AC17" s="67" t="s">
        <v>44</v>
      </c>
      <c r="AD17" s="67" t="s">
        <v>69</v>
      </c>
      <c r="AE17" s="68" t="s">
        <v>31</v>
      </c>
      <c r="AF17" s="69" t="s">
        <v>32</v>
      </c>
      <c r="AG17" s="115"/>
      <c r="AH17" s="115"/>
      <c r="AI17" s="115"/>
    </row>
    <row r="18" ht="75" customHeight="1" spans="1:35">
      <c r="A18" s="6">
        <v>44863</v>
      </c>
      <c r="B18" s="7" t="s">
        <v>70</v>
      </c>
      <c r="C18" s="8">
        <v>20.9</v>
      </c>
      <c r="D18" s="9">
        <f t="shared" si="0"/>
        <v>12.986657871</v>
      </c>
      <c r="E18" s="10">
        <v>8.7</v>
      </c>
      <c r="F18" s="11">
        <f t="shared" si="1"/>
        <v>5.405929353</v>
      </c>
      <c r="G18" s="12">
        <v>27.81</v>
      </c>
      <c r="H18" s="9">
        <f t="shared" si="2"/>
        <v>17.2803327939</v>
      </c>
      <c r="I18" s="8">
        <v>802</v>
      </c>
      <c r="J18" s="25">
        <f t="shared" si="3"/>
        <v>2631.2335998</v>
      </c>
      <c r="K18" s="12">
        <f t="shared" si="4"/>
        <v>28.3142144638404</v>
      </c>
      <c r="L18" s="26">
        <f t="shared" si="5"/>
        <v>8.63017255546069</v>
      </c>
      <c r="M18" s="10">
        <v>28</v>
      </c>
      <c r="N18" s="27">
        <f t="shared" si="6"/>
        <v>227.08</v>
      </c>
      <c r="O18" s="28" t="s">
        <v>27</v>
      </c>
      <c r="P18" s="29">
        <v>150</v>
      </c>
      <c r="Q18" s="44">
        <f t="shared" si="7"/>
        <v>9.2183908045977</v>
      </c>
      <c r="R18" s="45">
        <v>811</v>
      </c>
      <c r="S18" s="8">
        <v>1.75</v>
      </c>
      <c r="T18" s="46">
        <f t="shared" si="8"/>
        <v>25.38160415</v>
      </c>
      <c r="U18" s="122">
        <v>19</v>
      </c>
      <c r="V18" s="123">
        <f t="shared" si="9"/>
        <v>66.2</v>
      </c>
      <c r="W18" s="49">
        <v>88</v>
      </c>
      <c r="X18" s="50">
        <f t="shared" si="10"/>
        <v>194.00679056</v>
      </c>
      <c r="Y18" s="131">
        <f t="shared" si="11"/>
        <v>2493.44724326229</v>
      </c>
      <c r="Z18" s="25">
        <f t="shared" si="12"/>
        <v>8180.60120423992</v>
      </c>
      <c r="AA18" s="70">
        <v>40</v>
      </c>
      <c r="AB18" s="70" t="s">
        <v>28</v>
      </c>
      <c r="AC18" s="75" t="s">
        <v>65</v>
      </c>
      <c r="AD18" s="75" t="s">
        <v>71</v>
      </c>
      <c r="AE18" s="76" t="s">
        <v>31</v>
      </c>
      <c r="AF18" s="77" t="s">
        <v>72</v>
      </c>
      <c r="AG18" s="115"/>
      <c r="AH18" s="115"/>
      <c r="AI18" s="115"/>
    </row>
    <row r="19" ht="75" customHeight="1" spans="1:35">
      <c r="A19" s="6">
        <v>44867</v>
      </c>
      <c r="B19" s="7" t="s">
        <v>73</v>
      </c>
      <c r="C19" s="8">
        <v>20.2</v>
      </c>
      <c r="D19" s="9">
        <f t="shared" si="0"/>
        <v>12.551698038</v>
      </c>
      <c r="E19" s="10">
        <v>18</v>
      </c>
      <c r="F19" s="11">
        <f t="shared" si="1"/>
        <v>11.18468142</v>
      </c>
      <c r="G19" s="12">
        <v>83.88</v>
      </c>
      <c r="H19" s="9">
        <f t="shared" si="2"/>
        <v>52.1206154172</v>
      </c>
      <c r="I19" s="8">
        <v>1433</v>
      </c>
      <c r="J19" s="25">
        <f t="shared" si="3"/>
        <v>4701.4435767</v>
      </c>
      <c r="K19" s="12">
        <f t="shared" si="4"/>
        <v>29.9951151430565</v>
      </c>
      <c r="L19" s="26">
        <f t="shared" si="5"/>
        <v>9.14251108170701</v>
      </c>
      <c r="M19" s="10">
        <v>53</v>
      </c>
      <c r="N19" s="27">
        <f t="shared" si="6"/>
        <v>429.83</v>
      </c>
      <c r="O19" s="28" t="s">
        <v>27</v>
      </c>
      <c r="P19" s="29">
        <v>100</v>
      </c>
      <c r="Q19" s="44">
        <f t="shared" si="7"/>
        <v>7.96111111111111</v>
      </c>
      <c r="R19" s="45">
        <v>811</v>
      </c>
      <c r="S19" s="8">
        <v>1.85</v>
      </c>
      <c r="T19" s="46">
        <f t="shared" si="8"/>
        <v>26.83198153</v>
      </c>
      <c r="U19" s="122">
        <v>14</v>
      </c>
      <c r="V19" s="123">
        <f t="shared" si="9"/>
        <v>57.2</v>
      </c>
      <c r="W19" s="49">
        <v>89</v>
      </c>
      <c r="X19" s="50">
        <f t="shared" si="10"/>
        <v>196.21141318</v>
      </c>
      <c r="Y19" s="131">
        <f t="shared" si="11"/>
        <v>2353.71658562688</v>
      </c>
      <c r="Z19" s="25">
        <f t="shared" si="12"/>
        <v>7722.16728741642</v>
      </c>
      <c r="AA19" s="66">
        <v>105</v>
      </c>
      <c r="AB19" s="66" t="s">
        <v>28</v>
      </c>
      <c r="AC19" s="78" t="s">
        <v>65</v>
      </c>
      <c r="AD19" s="78" t="s">
        <v>74</v>
      </c>
      <c r="AE19" s="79" t="s">
        <v>31</v>
      </c>
      <c r="AF19" s="77" t="s">
        <v>72</v>
      </c>
      <c r="AG19" s="115"/>
      <c r="AH19" s="115"/>
      <c r="AI19" s="115"/>
    </row>
    <row r="20" ht="75" customHeight="1" spans="1:35">
      <c r="A20" s="6">
        <v>44873</v>
      </c>
      <c r="B20" s="7" t="s">
        <v>75</v>
      </c>
      <c r="C20" s="8">
        <v>15.6</v>
      </c>
      <c r="D20" s="9">
        <f t="shared" si="0"/>
        <v>9.693390564</v>
      </c>
      <c r="E20" s="10">
        <v>9.2</v>
      </c>
      <c r="F20" s="11">
        <f t="shared" si="1"/>
        <v>5.716614948</v>
      </c>
      <c r="G20" s="12">
        <v>28.91</v>
      </c>
      <c r="H20" s="9">
        <f t="shared" si="2"/>
        <v>17.9638411029</v>
      </c>
      <c r="I20" s="8">
        <v>731</v>
      </c>
      <c r="J20" s="25">
        <f t="shared" si="3"/>
        <v>2398.2939669</v>
      </c>
      <c r="K20" s="12">
        <f t="shared" si="4"/>
        <v>31.0642954856361</v>
      </c>
      <c r="L20" s="26">
        <f t="shared" si="5"/>
        <v>9.46839724962992</v>
      </c>
      <c r="M20" s="10">
        <v>28</v>
      </c>
      <c r="N20" s="27">
        <f t="shared" si="6"/>
        <v>227.08</v>
      </c>
      <c r="O20" s="28" t="s">
        <v>37</v>
      </c>
      <c r="P20" s="29">
        <v>165</v>
      </c>
      <c r="Q20" s="44">
        <f t="shared" si="7"/>
        <v>7.94565217391304</v>
      </c>
      <c r="R20" s="45">
        <v>811</v>
      </c>
      <c r="S20" s="8">
        <v>1.75</v>
      </c>
      <c r="T20" s="46">
        <f t="shared" si="8"/>
        <v>25.38160415</v>
      </c>
      <c r="U20" s="122">
        <v>12</v>
      </c>
      <c r="V20" s="123">
        <f t="shared" si="9"/>
        <v>53.6</v>
      </c>
      <c r="W20" s="49">
        <v>89</v>
      </c>
      <c r="X20" s="50">
        <f t="shared" si="10"/>
        <v>196.21141318</v>
      </c>
      <c r="Y20" s="131">
        <f t="shared" si="11"/>
        <v>2272.70565439493</v>
      </c>
      <c r="Z20" s="25">
        <f t="shared" si="12"/>
        <v>7456.38339189449</v>
      </c>
      <c r="AA20" s="70">
        <v>40</v>
      </c>
      <c r="AB20" s="70" t="s">
        <v>28</v>
      </c>
      <c r="AC20" s="75" t="s">
        <v>65</v>
      </c>
      <c r="AD20" s="75" t="s">
        <v>76</v>
      </c>
      <c r="AE20" s="76" t="s">
        <v>31</v>
      </c>
      <c r="AF20" s="77" t="s">
        <v>72</v>
      </c>
      <c r="AG20" s="115"/>
      <c r="AH20" s="115"/>
      <c r="AI20" s="115"/>
    </row>
    <row r="21" ht="75" customHeight="1" spans="1:35">
      <c r="A21" s="14">
        <v>45050</v>
      </c>
      <c r="B21" s="15" t="s">
        <v>77</v>
      </c>
      <c r="C21" s="8">
        <v>16.6</v>
      </c>
      <c r="D21" s="9">
        <f t="shared" si="0"/>
        <v>10.314761754</v>
      </c>
      <c r="E21" s="13">
        <f>G21*0.3283</f>
        <v>12.711776</v>
      </c>
      <c r="F21" s="11">
        <f t="shared" si="1"/>
        <v>7.89873138013344</v>
      </c>
      <c r="G21" s="12">
        <v>38.72</v>
      </c>
      <c r="H21" s="9">
        <f t="shared" si="2"/>
        <v>24.0594924768</v>
      </c>
      <c r="I21" s="8">
        <v>939</v>
      </c>
      <c r="J21" s="25">
        <f t="shared" si="3"/>
        <v>3080.7086661</v>
      </c>
      <c r="K21" s="12">
        <f t="shared" si="4"/>
        <v>29.3652822151225</v>
      </c>
      <c r="L21" s="26">
        <f t="shared" si="5"/>
        <v>8.95053800556451</v>
      </c>
      <c r="M21" s="10">
        <v>34</v>
      </c>
      <c r="N21" s="27">
        <f t="shared" si="6"/>
        <v>275.74</v>
      </c>
      <c r="O21" s="28" t="s">
        <v>37</v>
      </c>
      <c r="P21" s="29">
        <v>165</v>
      </c>
      <c r="Q21" s="44">
        <f t="shared" si="7"/>
        <v>7.38685137308902</v>
      </c>
      <c r="R21" s="45">
        <v>811</v>
      </c>
      <c r="S21" s="51">
        <v>1.65</v>
      </c>
      <c r="T21" s="46">
        <f t="shared" si="8"/>
        <v>23.93122677</v>
      </c>
      <c r="U21" s="122">
        <v>17</v>
      </c>
      <c r="V21" s="123">
        <f t="shared" si="9"/>
        <v>62.6</v>
      </c>
      <c r="W21" s="49">
        <v>89</v>
      </c>
      <c r="X21" s="50">
        <f t="shared" si="10"/>
        <v>196.21141318</v>
      </c>
      <c r="Y21" s="131">
        <f t="shared" si="11"/>
        <v>2404.19960832668</v>
      </c>
      <c r="Z21" s="25">
        <f t="shared" si="12"/>
        <v>7887.79400256256</v>
      </c>
      <c r="AA21" s="66">
        <v>67</v>
      </c>
      <c r="AB21" s="66" t="s">
        <v>28</v>
      </c>
      <c r="AC21" s="80" t="s">
        <v>65</v>
      </c>
      <c r="AD21" s="80" t="s">
        <v>78</v>
      </c>
      <c r="AE21" s="81" t="s">
        <v>79</v>
      </c>
      <c r="AF21" s="82" t="s">
        <v>80</v>
      </c>
      <c r="AG21" s="115"/>
      <c r="AH21" s="115"/>
      <c r="AI21" s="115"/>
    </row>
    <row r="22" ht="75" customHeight="1" spans="1:35">
      <c r="A22" s="14">
        <v>45072</v>
      </c>
      <c r="B22" s="15" t="s">
        <v>81</v>
      </c>
      <c r="C22" s="8">
        <v>15.1</v>
      </c>
      <c r="D22" s="9">
        <f t="shared" si="0"/>
        <v>9.382704969</v>
      </c>
      <c r="E22" s="13">
        <f>G22*0.3283</f>
        <v>15.62708</v>
      </c>
      <c r="F22" s="11">
        <f t="shared" si="1"/>
        <v>9.7102172958252</v>
      </c>
      <c r="G22" s="12">
        <v>47.6</v>
      </c>
      <c r="H22" s="9">
        <f t="shared" si="2"/>
        <v>29.577268644</v>
      </c>
      <c r="I22" s="8">
        <v>1345</v>
      </c>
      <c r="J22" s="25">
        <f t="shared" si="3"/>
        <v>4412.7296655</v>
      </c>
      <c r="K22" s="12">
        <f t="shared" si="4"/>
        <v>37.3843866171004</v>
      </c>
      <c r="L22" s="26">
        <f t="shared" si="5"/>
        <v>11.3947610235722</v>
      </c>
      <c r="M22" s="10">
        <v>62</v>
      </c>
      <c r="N22" s="27">
        <f t="shared" si="6"/>
        <v>502.82</v>
      </c>
      <c r="O22" s="28" t="s">
        <v>82</v>
      </c>
      <c r="P22" s="29">
        <v>145</v>
      </c>
      <c r="Q22" s="44">
        <f t="shared" si="7"/>
        <v>8.6068542555615</v>
      </c>
      <c r="R22" s="45">
        <v>811</v>
      </c>
      <c r="S22" s="51">
        <v>1.5</v>
      </c>
      <c r="T22" s="46">
        <f t="shared" si="8"/>
        <v>21.7556607</v>
      </c>
      <c r="U22" s="122">
        <v>22</v>
      </c>
      <c r="V22" s="123">
        <f t="shared" si="9"/>
        <v>71.6</v>
      </c>
      <c r="W22" s="49">
        <v>89</v>
      </c>
      <c r="X22" s="50">
        <f t="shared" si="10"/>
        <v>196.21141318</v>
      </c>
      <c r="Y22" s="131">
        <f t="shared" si="11"/>
        <v>1888.48892247723</v>
      </c>
      <c r="Z22" s="25">
        <f t="shared" si="12"/>
        <v>6195.8298075713</v>
      </c>
      <c r="AA22" s="70">
        <v>95</v>
      </c>
      <c r="AB22" s="70" t="s">
        <v>28</v>
      </c>
      <c r="AC22" s="83" t="s">
        <v>65</v>
      </c>
      <c r="AD22" s="83" t="s">
        <v>83</v>
      </c>
      <c r="AE22" s="84" t="s">
        <v>84</v>
      </c>
      <c r="AF22" s="82" t="s">
        <v>80</v>
      </c>
      <c r="AG22" s="115"/>
      <c r="AH22" s="115"/>
      <c r="AI22" s="115"/>
    </row>
    <row r="23" ht="75" customHeight="1" spans="1:35">
      <c r="A23" s="14">
        <v>45073</v>
      </c>
      <c r="B23" s="15" t="s">
        <v>77</v>
      </c>
      <c r="C23" s="8">
        <v>17.1</v>
      </c>
      <c r="D23" s="9">
        <f t="shared" si="0"/>
        <v>10.625447349</v>
      </c>
      <c r="E23" s="13">
        <f>G23*0.3283</f>
        <v>8.37165</v>
      </c>
      <c r="F23" s="11">
        <f t="shared" si="1"/>
        <v>5.2019021227635</v>
      </c>
      <c r="G23" s="12">
        <v>25.5</v>
      </c>
      <c r="H23" s="9">
        <f t="shared" si="2"/>
        <v>15.844965345</v>
      </c>
      <c r="I23" s="8">
        <v>832</v>
      </c>
      <c r="J23" s="25">
        <f t="shared" si="3"/>
        <v>2729.6587968</v>
      </c>
      <c r="K23" s="12">
        <f t="shared" si="4"/>
        <v>26.3185096153846</v>
      </c>
      <c r="L23" s="26">
        <f t="shared" si="5"/>
        <v>8.02188171857597</v>
      </c>
      <c r="M23" s="10">
        <v>27</v>
      </c>
      <c r="N23" s="27">
        <f t="shared" si="6"/>
        <v>218.97</v>
      </c>
      <c r="O23" s="28" t="s">
        <v>34</v>
      </c>
      <c r="P23" s="29">
        <v>140</v>
      </c>
      <c r="Q23" s="44">
        <f t="shared" si="7"/>
        <v>9.93830367968083</v>
      </c>
      <c r="R23" s="45">
        <v>811</v>
      </c>
      <c r="S23" s="51">
        <v>2</v>
      </c>
      <c r="T23" s="46">
        <f t="shared" si="8"/>
        <v>29.0075476</v>
      </c>
      <c r="U23" s="122">
        <v>22</v>
      </c>
      <c r="V23" s="123">
        <f t="shared" si="9"/>
        <v>71.6</v>
      </c>
      <c r="W23" s="49">
        <v>89</v>
      </c>
      <c r="X23" s="50">
        <f t="shared" si="10"/>
        <v>196.21141318</v>
      </c>
      <c r="Y23" s="131">
        <f t="shared" si="11"/>
        <v>2682.52272000731</v>
      </c>
      <c r="Z23" s="25">
        <f t="shared" si="12"/>
        <v>8800.9275724565</v>
      </c>
      <c r="AA23" s="66">
        <v>42</v>
      </c>
      <c r="AB23" s="66" t="s">
        <v>28</v>
      </c>
      <c r="AC23" s="80" t="s">
        <v>65</v>
      </c>
      <c r="AD23" s="80" t="s">
        <v>85</v>
      </c>
      <c r="AE23" s="81" t="s">
        <v>86</v>
      </c>
      <c r="AF23" s="82" t="s">
        <v>80</v>
      </c>
      <c r="AG23" s="115"/>
      <c r="AH23" s="115"/>
      <c r="AI23" s="115"/>
    </row>
    <row r="24" ht="75" customHeight="1" spans="1:35">
      <c r="A24" s="14">
        <v>45075</v>
      </c>
      <c r="B24" s="15" t="s">
        <v>87</v>
      </c>
      <c r="C24" s="8">
        <v>14.7</v>
      </c>
      <c r="D24" s="9">
        <f t="shared" si="0"/>
        <v>9.134156493</v>
      </c>
      <c r="E24" s="13">
        <v>6.9</v>
      </c>
      <c r="F24" s="11">
        <f t="shared" si="1"/>
        <v>4.287461211</v>
      </c>
      <c r="G24" s="12">
        <v>13</v>
      </c>
      <c r="H24" s="9">
        <f t="shared" si="2"/>
        <v>8.07782547</v>
      </c>
      <c r="I24" s="8">
        <v>657</v>
      </c>
      <c r="J24" s="25">
        <f t="shared" si="3"/>
        <v>2155.5118143</v>
      </c>
      <c r="K24" s="12">
        <f t="shared" si="4"/>
        <v>28.3911719939117</v>
      </c>
      <c r="L24" s="26">
        <f t="shared" si="5"/>
        <v>8.65362921059077</v>
      </c>
      <c r="M24" s="10">
        <v>23</v>
      </c>
      <c r="N24" s="27">
        <f t="shared" si="6"/>
        <v>186.53</v>
      </c>
      <c r="O24" s="28" t="s">
        <v>34</v>
      </c>
      <c r="P24" s="29">
        <v>150</v>
      </c>
      <c r="Q24" s="44">
        <f t="shared" si="7"/>
        <v>9.52173913043478</v>
      </c>
      <c r="R24" s="45">
        <v>811</v>
      </c>
      <c r="S24" s="51">
        <v>2</v>
      </c>
      <c r="T24" s="46">
        <f t="shared" si="8"/>
        <v>29.0075476</v>
      </c>
      <c r="U24" s="122">
        <v>23</v>
      </c>
      <c r="V24" s="123">
        <f t="shared" si="9"/>
        <v>73.4</v>
      </c>
      <c r="W24" s="49">
        <v>89</v>
      </c>
      <c r="X24" s="50">
        <f t="shared" si="10"/>
        <v>196.21141318</v>
      </c>
      <c r="Y24" s="131">
        <f t="shared" si="11"/>
        <v>2486.68846834289</v>
      </c>
      <c r="Z24" s="25">
        <f t="shared" si="12"/>
        <v>8158.42674580925</v>
      </c>
      <c r="AA24" s="70">
        <v>33</v>
      </c>
      <c r="AB24" s="70" t="s">
        <v>28</v>
      </c>
      <c r="AC24" s="83" t="s">
        <v>65</v>
      </c>
      <c r="AD24" s="83" t="s">
        <v>88</v>
      </c>
      <c r="AE24" s="84" t="s">
        <v>89</v>
      </c>
      <c r="AF24" s="82" t="s">
        <v>80</v>
      </c>
      <c r="AG24" s="115"/>
      <c r="AH24" s="115"/>
      <c r="AI24" s="115"/>
    </row>
    <row r="25" ht="75" customHeight="1" spans="1:35">
      <c r="A25" s="14">
        <v>45077</v>
      </c>
      <c r="B25" s="15" t="s">
        <v>90</v>
      </c>
      <c r="C25" s="8">
        <v>15.7</v>
      </c>
      <c r="D25" s="9">
        <f t="shared" si="0"/>
        <v>9.755527683</v>
      </c>
      <c r="E25" s="13">
        <f t="shared" ref="E25:E37" si="13">G25*0.3283</f>
        <v>14.87199</v>
      </c>
      <c r="F25" s="11">
        <f t="shared" si="1"/>
        <v>9.2410261239681</v>
      </c>
      <c r="G25" s="12">
        <v>45.3</v>
      </c>
      <c r="H25" s="9">
        <f t="shared" si="2"/>
        <v>28.148114907</v>
      </c>
      <c r="I25" s="8">
        <v>1338</v>
      </c>
      <c r="J25" s="25">
        <f t="shared" si="3"/>
        <v>4389.7637862</v>
      </c>
      <c r="K25" s="12">
        <f t="shared" si="4"/>
        <v>38.1860986547085</v>
      </c>
      <c r="L25" s="26">
        <f t="shared" si="5"/>
        <v>11.6391228522637</v>
      </c>
      <c r="M25" s="10">
        <v>63</v>
      </c>
      <c r="N25" s="27">
        <f t="shared" si="6"/>
        <v>510.93</v>
      </c>
      <c r="O25" s="28" t="s">
        <v>91</v>
      </c>
      <c r="P25" s="29">
        <v>160</v>
      </c>
      <c r="Q25" s="44">
        <f t="shared" si="7"/>
        <v>8.99677850778544</v>
      </c>
      <c r="R25" s="45">
        <v>811</v>
      </c>
      <c r="S25" s="51">
        <v>1.55</v>
      </c>
      <c r="T25" s="46">
        <f t="shared" si="8"/>
        <v>22.48084939</v>
      </c>
      <c r="U25" s="122">
        <v>17</v>
      </c>
      <c r="V25" s="123">
        <f t="shared" si="9"/>
        <v>62.6</v>
      </c>
      <c r="W25" s="49">
        <v>89</v>
      </c>
      <c r="X25" s="50">
        <f t="shared" si="10"/>
        <v>196.21141318</v>
      </c>
      <c r="Y25" s="131">
        <f t="shared" si="11"/>
        <v>1848.84034995009</v>
      </c>
      <c r="Z25" s="25">
        <f t="shared" si="12"/>
        <v>6065.74918884622</v>
      </c>
      <c r="AA25" s="66">
        <v>80</v>
      </c>
      <c r="AB25" s="66" t="s">
        <v>28</v>
      </c>
      <c r="AC25" s="80" t="s">
        <v>65</v>
      </c>
      <c r="AD25" s="80" t="s">
        <v>92</v>
      </c>
      <c r="AE25" s="81" t="s">
        <v>89</v>
      </c>
      <c r="AF25" s="82" t="s">
        <v>80</v>
      </c>
      <c r="AG25" s="115"/>
      <c r="AH25" s="115"/>
      <c r="AI25" s="115"/>
    </row>
    <row r="26" ht="75" customHeight="1" spans="1:35">
      <c r="A26" s="14">
        <v>45080</v>
      </c>
      <c r="B26" s="15" t="s">
        <v>93</v>
      </c>
      <c r="C26" s="8">
        <v>15.4</v>
      </c>
      <c r="D26" s="9">
        <f t="shared" si="0"/>
        <v>9.569116326</v>
      </c>
      <c r="E26" s="13">
        <f t="shared" si="13"/>
        <v>15.65991</v>
      </c>
      <c r="F26" s="11">
        <f t="shared" si="1"/>
        <v>9.7306169119929</v>
      </c>
      <c r="G26" s="12">
        <v>47.7</v>
      </c>
      <c r="H26" s="9">
        <f t="shared" si="2"/>
        <v>29.639405763</v>
      </c>
      <c r="I26" s="8">
        <v>1434</v>
      </c>
      <c r="J26" s="25">
        <f t="shared" si="3"/>
        <v>4704.7244166</v>
      </c>
      <c r="K26" s="12">
        <f t="shared" si="4"/>
        <v>28.2775453277545</v>
      </c>
      <c r="L26" s="26">
        <f t="shared" si="5"/>
        <v>8.61899580279871</v>
      </c>
      <c r="M26" s="10">
        <v>50</v>
      </c>
      <c r="N26" s="27">
        <f t="shared" si="6"/>
        <v>405.5</v>
      </c>
      <c r="O26" s="28" t="s">
        <v>94</v>
      </c>
      <c r="P26" s="29">
        <v>125</v>
      </c>
      <c r="Q26" s="44">
        <f t="shared" si="7"/>
        <v>9.15714074985105</v>
      </c>
      <c r="R26" s="45">
        <v>811</v>
      </c>
      <c r="S26" s="51">
        <v>2</v>
      </c>
      <c r="T26" s="46">
        <f t="shared" si="8"/>
        <v>29.0075476</v>
      </c>
      <c r="U26" s="122">
        <v>21</v>
      </c>
      <c r="V26" s="123">
        <f t="shared" si="9"/>
        <v>69.8</v>
      </c>
      <c r="W26" s="49">
        <v>88</v>
      </c>
      <c r="X26" s="50">
        <f t="shared" si="10"/>
        <v>194.00679056</v>
      </c>
      <c r="Y26" s="131">
        <f t="shared" si="11"/>
        <v>2496.68064118372</v>
      </c>
      <c r="Z26" s="25">
        <f t="shared" si="12"/>
        <v>8191.20946515314</v>
      </c>
      <c r="AA26" s="70">
        <v>120</v>
      </c>
      <c r="AB26" s="70" t="s">
        <v>28</v>
      </c>
      <c r="AC26" s="83" t="s">
        <v>65</v>
      </c>
      <c r="AD26" s="83" t="s">
        <v>95</v>
      </c>
      <c r="AE26" s="84" t="s">
        <v>96</v>
      </c>
      <c r="AF26" s="82" t="s">
        <v>80</v>
      </c>
      <c r="AG26" s="115"/>
      <c r="AH26" s="115"/>
      <c r="AI26" s="115"/>
    </row>
    <row r="27" ht="75" customHeight="1" spans="1:35">
      <c r="A27" s="14">
        <v>45101</v>
      </c>
      <c r="B27" s="15" t="s">
        <v>50</v>
      </c>
      <c r="C27" s="8">
        <v>19.6</v>
      </c>
      <c r="D27" s="9">
        <f t="shared" si="0"/>
        <v>12.178875324</v>
      </c>
      <c r="E27" s="13">
        <f t="shared" si="13"/>
        <v>34.20886</v>
      </c>
      <c r="F27" s="11">
        <f t="shared" si="1"/>
        <v>21.2564000467434</v>
      </c>
      <c r="G27" s="12">
        <v>104.2</v>
      </c>
      <c r="H27" s="9">
        <f t="shared" si="2"/>
        <v>64.746877998</v>
      </c>
      <c r="I27" s="8">
        <v>2201</v>
      </c>
      <c r="J27" s="25">
        <f t="shared" si="3"/>
        <v>7221.1286199</v>
      </c>
      <c r="K27" s="12">
        <f t="shared" si="4"/>
        <v>29.1090413448433</v>
      </c>
      <c r="L27" s="26">
        <f t="shared" si="5"/>
        <v>8.87243578842212</v>
      </c>
      <c r="M27" s="10">
        <v>79</v>
      </c>
      <c r="N27" s="27">
        <f t="shared" si="6"/>
        <v>640.69</v>
      </c>
      <c r="O27" s="28" t="s">
        <v>34</v>
      </c>
      <c r="P27" s="29">
        <v>100</v>
      </c>
      <c r="Q27" s="44">
        <f t="shared" si="7"/>
        <v>6.43400569326192</v>
      </c>
      <c r="R27" s="45">
        <v>811</v>
      </c>
      <c r="S27" s="51">
        <v>2.1</v>
      </c>
      <c r="T27" s="46">
        <f t="shared" si="8"/>
        <v>30.45792498</v>
      </c>
      <c r="U27" s="122">
        <v>17</v>
      </c>
      <c r="V27" s="123">
        <f t="shared" si="9"/>
        <v>62.6</v>
      </c>
      <c r="W27" s="49">
        <v>86</v>
      </c>
      <c r="X27" s="50">
        <f t="shared" si="10"/>
        <v>189.59754532</v>
      </c>
      <c r="Y27" s="131">
        <f t="shared" si="11"/>
        <v>2425.36328021352</v>
      </c>
      <c r="Z27" s="25">
        <f t="shared" si="12"/>
        <v>7957.2286217194</v>
      </c>
      <c r="AA27" s="66">
        <v>150</v>
      </c>
      <c r="AB27" s="66" t="s">
        <v>28</v>
      </c>
      <c r="AC27" s="80" t="s">
        <v>65</v>
      </c>
      <c r="AD27" s="80" t="s">
        <v>97</v>
      </c>
      <c r="AE27" s="81" t="s">
        <v>98</v>
      </c>
      <c r="AF27" s="82" t="s">
        <v>80</v>
      </c>
      <c r="AG27" s="115"/>
      <c r="AH27" s="115"/>
      <c r="AI27" s="115"/>
    </row>
    <row r="28" ht="75" customHeight="1" spans="1:35">
      <c r="A28" s="14">
        <v>45103</v>
      </c>
      <c r="B28" s="15" t="s">
        <v>99</v>
      </c>
      <c r="C28" s="8">
        <v>21.1</v>
      </c>
      <c r="D28" s="9">
        <f t="shared" si="0"/>
        <v>13.110932109</v>
      </c>
      <c r="E28" s="13">
        <f t="shared" si="13"/>
        <v>26.03419</v>
      </c>
      <c r="F28" s="11">
        <f t="shared" si="1"/>
        <v>16.1768956209861</v>
      </c>
      <c r="G28" s="12">
        <v>79.3</v>
      </c>
      <c r="H28" s="9">
        <f t="shared" si="2"/>
        <v>49.274735367</v>
      </c>
      <c r="I28" s="8">
        <v>1539</v>
      </c>
      <c r="J28" s="25">
        <f t="shared" si="3"/>
        <v>5049.2126061</v>
      </c>
      <c r="K28" s="12">
        <f t="shared" si="4"/>
        <v>35.3066926575698</v>
      </c>
      <c r="L28" s="26">
        <f t="shared" si="5"/>
        <v>10.7614799056698</v>
      </c>
      <c r="M28" s="10">
        <v>67</v>
      </c>
      <c r="N28" s="27">
        <f t="shared" si="6"/>
        <v>543.37</v>
      </c>
      <c r="O28" s="28" t="s">
        <v>100</v>
      </c>
      <c r="P28" s="29">
        <v>125</v>
      </c>
      <c r="Q28" s="44">
        <f t="shared" si="7"/>
        <v>5.91145720300881</v>
      </c>
      <c r="R28" s="45">
        <v>811</v>
      </c>
      <c r="S28" s="51">
        <v>1.55</v>
      </c>
      <c r="T28" s="46">
        <f t="shared" si="8"/>
        <v>22.48084939</v>
      </c>
      <c r="U28" s="122">
        <v>21</v>
      </c>
      <c r="V28" s="123">
        <f t="shared" si="9"/>
        <v>69.8</v>
      </c>
      <c r="W28" s="49">
        <v>85</v>
      </c>
      <c r="X28" s="50">
        <f t="shared" si="10"/>
        <v>187.3929227</v>
      </c>
      <c r="Y28" s="131">
        <f t="shared" si="11"/>
        <v>1999.62088448019</v>
      </c>
      <c r="Z28" s="25">
        <f t="shared" si="12"/>
        <v>6560.43598267589</v>
      </c>
      <c r="AA28" s="70">
        <v>110</v>
      </c>
      <c r="AB28" s="70" t="s">
        <v>28</v>
      </c>
      <c r="AC28" s="83" t="s">
        <v>65</v>
      </c>
      <c r="AD28" s="83" t="s">
        <v>101</v>
      </c>
      <c r="AE28" s="84" t="s">
        <v>102</v>
      </c>
      <c r="AF28" s="82" t="s">
        <v>80</v>
      </c>
      <c r="AG28" s="115"/>
      <c r="AH28" s="115"/>
      <c r="AI28" s="115"/>
    </row>
    <row r="29" ht="75" customHeight="1" spans="1:35">
      <c r="A29" s="14">
        <v>45107</v>
      </c>
      <c r="B29" s="15" t="s">
        <v>103</v>
      </c>
      <c r="C29" s="8">
        <v>16.7</v>
      </c>
      <c r="D29" s="9">
        <f t="shared" si="0"/>
        <v>10.376898873</v>
      </c>
      <c r="E29" s="13">
        <f t="shared" si="13"/>
        <v>36.90092</v>
      </c>
      <c r="F29" s="11">
        <f t="shared" si="1"/>
        <v>22.9291685724948</v>
      </c>
      <c r="G29" s="12">
        <v>112.4</v>
      </c>
      <c r="H29" s="9">
        <f t="shared" si="2"/>
        <v>69.842121756</v>
      </c>
      <c r="I29" s="8">
        <v>2092</v>
      </c>
      <c r="J29" s="25">
        <f t="shared" si="3"/>
        <v>6863.5170708</v>
      </c>
      <c r="K29" s="12">
        <f t="shared" si="4"/>
        <v>29.4627151051625</v>
      </c>
      <c r="L29" s="26">
        <f t="shared" si="5"/>
        <v>8.98023555040358</v>
      </c>
      <c r="M29" s="10">
        <v>76</v>
      </c>
      <c r="N29" s="27">
        <f t="shared" si="6"/>
        <v>616.36</v>
      </c>
      <c r="O29" s="28" t="s">
        <v>104</v>
      </c>
      <c r="P29" s="29">
        <v>110</v>
      </c>
      <c r="Q29" s="44">
        <f t="shared" si="7"/>
        <v>5.6692353469778</v>
      </c>
      <c r="R29" s="45">
        <v>811</v>
      </c>
      <c r="S29" s="51">
        <v>2.15</v>
      </c>
      <c r="T29" s="46">
        <f t="shared" si="8"/>
        <v>31.18311367</v>
      </c>
      <c r="U29" s="122">
        <v>20</v>
      </c>
      <c r="V29" s="123">
        <f t="shared" si="9"/>
        <v>68</v>
      </c>
      <c r="W29" s="49">
        <v>84</v>
      </c>
      <c r="X29" s="50">
        <f t="shared" si="10"/>
        <v>185.18830008</v>
      </c>
      <c r="Y29" s="131">
        <f t="shared" si="11"/>
        <v>2396.24894542151</v>
      </c>
      <c r="Z29" s="25">
        <f t="shared" si="12"/>
        <v>7861.7091504718</v>
      </c>
      <c r="AA29" s="66">
        <v>162</v>
      </c>
      <c r="AB29" s="66" t="s">
        <v>28</v>
      </c>
      <c r="AC29" s="85" t="s">
        <v>65</v>
      </c>
      <c r="AD29" s="85" t="s">
        <v>105</v>
      </c>
      <c r="AE29" s="86" t="s">
        <v>106</v>
      </c>
      <c r="AF29" s="87" t="s">
        <v>107</v>
      </c>
      <c r="AG29" s="115"/>
      <c r="AH29" s="115"/>
      <c r="AI29" s="115"/>
    </row>
    <row r="30" ht="75" customHeight="1" spans="1:35">
      <c r="A30" s="14">
        <v>45154</v>
      </c>
      <c r="B30" s="15" t="s">
        <v>108</v>
      </c>
      <c r="C30" s="8">
        <v>18.5</v>
      </c>
      <c r="D30" s="9">
        <f t="shared" si="0"/>
        <v>11.495367015</v>
      </c>
      <c r="E30" s="13">
        <f t="shared" si="13"/>
        <v>10.66975</v>
      </c>
      <c r="F30" s="11">
        <f t="shared" si="1"/>
        <v>6.6298752545025</v>
      </c>
      <c r="G30" s="12">
        <v>32.5</v>
      </c>
      <c r="H30" s="9">
        <f t="shared" si="2"/>
        <v>20.194563675</v>
      </c>
      <c r="I30" s="8">
        <v>928</v>
      </c>
      <c r="J30" s="25">
        <f t="shared" si="3"/>
        <v>3044.6194272</v>
      </c>
      <c r="K30" s="12">
        <f t="shared" si="4"/>
        <v>32.3351293103448</v>
      </c>
      <c r="L30" s="26">
        <f t="shared" si="5"/>
        <v>9.85574739881237</v>
      </c>
      <c r="M30" s="10">
        <v>37</v>
      </c>
      <c r="N30" s="27">
        <f t="shared" si="6"/>
        <v>300.07</v>
      </c>
      <c r="O30" s="28" t="s">
        <v>109</v>
      </c>
      <c r="P30" s="29">
        <v>170</v>
      </c>
      <c r="Q30" s="44">
        <f t="shared" si="7"/>
        <v>8.69748588298695</v>
      </c>
      <c r="R30" s="45">
        <v>811</v>
      </c>
      <c r="S30" s="51">
        <v>1.7</v>
      </c>
      <c r="T30" s="46">
        <f t="shared" si="8"/>
        <v>24.65641546</v>
      </c>
      <c r="U30" s="122">
        <v>23</v>
      </c>
      <c r="V30" s="123">
        <f t="shared" si="9"/>
        <v>73.4</v>
      </c>
      <c r="W30" s="49">
        <v>84</v>
      </c>
      <c r="X30" s="50">
        <f t="shared" si="10"/>
        <v>185.18830008</v>
      </c>
      <c r="Y30" s="131">
        <f t="shared" si="11"/>
        <v>2183.38387709534</v>
      </c>
      <c r="Z30" s="25">
        <f t="shared" si="12"/>
        <v>7163.3329409911</v>
      </c>
      <c r="AA30" s="70">
        <v>48</v>
      </c>
      <c r="AB30" s="70" t="s">
        <v>28</v>
      </c>
      <c r="AC30" s="88" t="s">
        <v>65</v>
      </c>
      <c r="AD30" s="88" t="s">
        <v>110</v>
      </c>
      <c r="AE30" s="89" t="s">
        <v>111</v>
      </c>
      <c r="AF30" s="90" t="s">
        <v>112</v>
      </c>
      <c r="AG30" s="115"/>
      <c r="AH30" s="115"/>
      <c r="AI30" s="115"/>
    </row>
    <row r="31" ht="75" customHeight="1" spans="1:35">
      <c r="A31" s="14">
        <v>45157</v>
      </c>
      <c r="B31" s="15" t="s">
        <v>113</v>
      </c>
      <c r="C31" s="8">
        <v>15.1</v>
      </c>
      <c r="D31" s="9">
        <f t="shared" si="0"/>
        <v>9.382704969</v>
      </c>
      <c r="E31" s="13">
        <f t="shared" si="13"/>
        <v>12.57389</v>
      </c>
      <c r="F31" s="11">
        <f t="shared" si="1"/>
        <v>7.8130529922291</v>
      </c>
      <c r="G31" s="12">
        <v>38.3</v>
      </c>
      <c r="H31" s="9">
        <f t="shared" si="2"/>
        <v>23.798516577</v>
      </c>
      <c r="I31" s="8">
        <v>1046</v>
      </c>
      <c r="J31" s="25">
        <f t="shared" si="3"/>
        <v>3431.7585354</v>
      </c>
      <c r="K31" s="12">
        <f t="shared" si="4"/>
        <v>26.3613766730402</v>
      </c>
      <c r="L31" s="26">
        <f t="shared" si="5"/>
        <v>8.03494759772952</v>
      </c>
      <c r="M31" s="10">
        <v>34</v>
      </c>
      <c r="N31" s="27">
        <f t="shared" si="6"/>
        <v>275.74</v>
      </c>
      <c r="O31" s="28" t="s">
        <v>114</v>
      </c>
      <c r="P31" s="29">
        <v>125</v>
      </c>
      <c r="Q31" s="44">
        <f t="shared" si="7"/>
        <v>8.31882575718413</v>
      </c>
      <c r="R31" s="45">
        <v>811</v>
      </c>
      <c r="S31" s="51">
        <v>1.8</v>
      </c>
      <c r="T31" s="46">
        <f t="shared" si="8"/>
        <v>26.10679284</v>
      </c>
      <c r="U31" s="122">
        <v>25</v>
      </c>
      <c r="V31" s="123">
        <f t="shared" si="9"/>
        <v>77</v>
      </c>
      <c r="W31" s="49">
        <v>84</v>
      </c>
      <c r="X31" s="50">
        <f t="shared" si="10"/>
        <v>185.18830008</v>
      </c>
      <c r="Y31" s="131">
        <f t="shared" si="11"/>
        <v>2678.16058605933</v>
      </c>
      <c r="Z31" s="25">
        <f t="shared" si="12"/>
        <v>8786.61610935084</v>
      </c>
      <c r="AA31" s="66">
        <v>88</v>
      </c>
      <c r="AB31" s="66" t="s">
        <v>28</v>
      </c>
      <c r="AC31" s="91" t="s">
        <v>65</v>
      </c>
      <c r="AD31" s="91" t="s">
        <v>115</v>
      </c>
      <c r="AE31" s="92" t="s">
        <v>116</v>
      </c>
      <c r="AF31" s="90" t="s">
        <v>112</v>
      </c>
      <c r="AG31" s="115"/>
      <c r="AH31" s="115"/>
      <c r="AI31" s="115"/>
    </row>
    <row r="32" ht="75" customHeight="1" spans="1:35">
      <c r="A32" s="14">
        <v>45159</v>
      </c>
      <c r="B32" s="15" t="s">
        <v>26</v>
      </c>
      <c r="C32" s="8">
        <v>16.6</v>
      </c>
      <c r="D32" s="9">
        <f t="shared" si="0"/>
        <v>10.314761754</v>
      </c>
      <c r="E32" s="13">
        <f t="shared" si="13"/>
        <v>8.24033</v>
      </c>
      <c r="F32" s="11">
        <f t="shared" si="1"/>
        <v>5.1203036580927</v>
      </c>
      <c r="G32" s="12">
        <v>25.1</v>
      </c>
      <c r="H32" s="9">
        <f t="shared" si="2"/>
        <v>15.596416869</v>
      </c>
      <c r="I32" s="8">
        <v>517</v>
      </c>
      <c r="J32" s="25">
        <f t="shared" si="3"/>
        <v>1696.1942283</v>
      </c>
      <c r="K32" s="12">
        <f t="shared" si="4"/>
        <v>18.8239845261122</v>
      </c>
      <c r="L32" s="26">
        <f t="shared" si="5"/>
        <v>5.73755047483792</v>
      </c>
      <c r="M32" s="10">
        <v>12</v>
      </c>
      <c r="N32" s="27">
        <f t="shared" si="6"/>
        <v>97.32</v>
      </c>
      <c r="O32" s="28" t="s">
        <v>117</v>
      </c>
      <c r="P32" s="29">
        <v>100</v>
      </c>
      <c r="Q32" s="44">
        <f t="shared" si="7"/>
        <v>6.27402057927292</v>
      </c>
      <c r="R32" s="45">
        <v>811</v>
      </c>
      <c r="S32" s="51">
        <v>1.8</v>
      </c>
      <c r="T32" s="46">
        <f t="shared" si="8"/>
        <v>26.10679284</v>
      </c>
      <c r="U32" s="122">
        <v>31</v>
      </c>
      <c r="V32" s="123">
        <f t="shared" si="9"/>
        <v>87.8</v>
      </c>
      <c r="W32" s="49">
        <v>84</v>
      </c>
      <c r="X32" s="50">
        <f t="shared" si="10"/>
        <v>185.18830008</v>
      </c>
      <c r="Y32" s="131">
        <f t="shared" si="11"/>
        <v>3750.53431976983</v>
      </c>
      <c r="Z32" s="25">
        <f t="shared" si="12"/>
        <v>12304.9026426202</v>
      </c>
      <c r="AA32" s="70">
        <v>59</v>
      </c>
      <c r="AB32" s="66" t="s">
        <v>28</v>
      </c>
      <c r="AC32" s="88" t="s">
        <v>44</v>
      </c>
      <c r="AD32" s="88" t="s">
        <v>118</v>
      </c>
      <c r="AE32" s="89" t="s">
        <v>119</v>
      </c>
      <c r="AF32" s="93" t="s">
        <v>112</v>
      </c>
      <c r="AG32" s="115"/>
      <c r="AH32" s="115"/>
      <c r="AI32" s="115"/>
    </row>
    <row r="33" ht="75" customHeight="1" spans="1:35">
      <c r="A33" s="16">
        <v>45374</v>
      </c>
      <c r="B33" s="17" t="s">
        <v>120</v>
      </c>
      <c r="C33" s="18">
        <v>14.9</v>
      </c>
      <c r="D33" s="9">
        <f t="shared" si="0"/>
        <v>9.258430731</v>
      </c>
      <c r="E33" s="13">
        <f t="shared" si="13"/>
        <v>9.98032</v>
      </c>
      <c r="F33" s="11">
        <f t="shared" si="1"/>
        <v>6.2014833149808</v>
      </c>
      <c r="G33" s="18">
        <v>30.4</v>
      </c>
      <c r="H33" s="9">
        <f t="shared" si="2"/>
        <v>18.889684176</v>
      </c>
      <c r="I33" s="32">
        <v>1064</v>
      </c>
      <c r="J33" s="25">
        <f t="shared" si="3"/>
        <v>3490.8136536</v>
      </c>
      <c r="K33" s="12">
        <f t="shared" si="4"/>
        <v>39.6353383458647</v>
      </c>
      <c r="L33" s="26">
        <f t="shared" si="5"/>
        <v>12.0808511094567</v>
      </c>
      <c r="M33" s="33">
        <v>52</v>
      </c>
      <c r="N33" s="27">
        <f t="shared" si="6"/>
        <v>421.72</v>
      </c>
      <c r="O33" s="28" t="s">
        <v>121</v>
      </c>
      <c r="P33" s="34">
        <v>220</v>
      </c>
      <c r="Q33" s="44">
        <f t="shared" si="7"/>
        <v>10.6609808102345</v>
      </c>
      <c r="R33" s="45">
        <v>811</v>
      </c>
      <c r="S33" s="52">
        <v>2</v>
      </c>
      <c r="T33" s="46">
        <f t="shared" si="8"/>
        <v>29.0075476</v>
      </c>
      <c r="U33" s="124">
        <v>15</v>
      </c>
      <c r="V33" s="123">
        <f t="shared" si="9"/>
        <v>59</v>
      </c>
      <c r="W33" s="54">
        <v>95</v>
      </c>
      <c r="X33" s="50">
        <f t="shared" si="10"/>
        <v>209.4391489</v>
      </c>
      <c r="Y33" s="131">
        <f t="shared" si="11"/>
        <v>1781.23873660249</v>
      </c>
      <c r="Z33" s="25">
        <f t="shared" si="12"/>
        <v>5843.95911847103</v>
      </c>
      <c r="AA33" s="94">
        <v>82</v>
      </c>
      <c r="AB33" s="66" t="s">
        <v>28</v>
      </c>
      <c r="AC33" s="95" t="s">
        <v>65</v>
      </c>
      <c r="AD33" s="96" t="s">
        <v>122</v>
      </c>
      <c r="AE33" s="96" t="s">
        <v>123</v>
      </c>
      <c r="AF33" s="96" t="s">
        <v>124</v>
      </c>
      <c r="AG33" s="115"/>
      <c r="AH33" s="115"/>
      <c r="AI33" s="115"/>
    </row>
    <row r="34" ht="75" customHeight="1" spans="1:35">
      <c r="A34" s="16">
        <v>45381</v>
      </c>
      <c r="B34" s="17" t="s">
        <v>120</v>
      </c>
      <c r="C34" s="18">
        <v>16.9</v>
      </c>
      <c r="D34" s="9">
        <f t="shared" si="0"/>
        <v>10.501173111</v>
      </c>
      <c r="E34" s="13">
        <f t="shared" si="13"/>
        <v>12.08144</v>
      </c>
      <c r="F34" s="11">
        <f t="shared" si="1"/>
        <v>7.5070587497136</v>
      </c>
      <c r="G34" s="18">
        <v>36.8</v>
      </c>
      <c r="H34" s="9">
        <f t="shared" si="2"/>
        <v>22.866459792</v>
      </c>
      <c r="I34" s="32">
        <v>1059</v>
      </c>
      <c r="J34" s="25">
        <f t="shared" si="3"/>
        <v>3474.4094541</v>
      </c>
      <c r="K34" s="12">
        <f t="shared" si="4"/>
        <v>41.3541076487252</v>
      </c>
      <c r="L34" s="26">
        <f t="shared" si="5"/>
        <v>12.6047319921722</v>
      </c>
      <c r="M34" s="33">
        <v>54</v>
      </c>
      <c r="N34" s="27">
        <f t="shared" si="6"/>
        <v>437.94</v>
      </c>
      <c r="O34" s="28" t="s">
        <v>125</v>
      </c>
      <c r="P34" s="34">
        <v>210</v>
      </c>
      <c r="Q34" s="44">
        <f t="shared" si="7"/>
        <v>8.76551139599253</v>
      </c>
      <c r="R34" s="45">
        <v>811</v>
      </c>
      <c r="S34" s="52">
        <v>1.7</v>
      </c>
      <c r="T34" s="46">
        <f t="shared" si="8"/>
        <v>24.65641546</v>
      </c>
      <c r="U34" s="124">
        <v>19</v>
      </c>
      <c r="V34" s="123">
        <f t="shared" si="9"/>
        <v>66.2</v>
      </c>
      <c r="W34" s="54">
        <v>95</v>
      </c>
      <c r="X34" s="50">
        <f t="shared" si="10"/>
        <v>209.4391489</v>
      </c>
      <c r="Y34" s="131">
        <f t="shared" si="11"/>
        <v>1707.20646663927</v>
      </c>
      <c r="Z34" s="25">
        <f t="shared" si="12"/>
        <v>5601.07109328812</v>
      </c>
      <c r="AA34" s="70">
        <v>68</v>
      </c>
      <c r="AB34" s="66" t="s">
        <v>28</v>
      </c>
      <c r="AC34" s="97" t="s">
        <v>65</v>
      </c>
      <c r="AD34" s="97" t="s">
        <v>126</v>
      </c>
      <c r="AE34" s="98" t="s">
        <v>127</v>
      </c>
      <c r="AF34" s="99" t="s">
        <v>124</v>
      </c>
      <c r="AG34" s="115"/>
      <c r="AH34" s="115"/>
      <c r="AI34" s="115"/>
    </row>
    <row r="35" ht="75" customHeight="1" spans="1:35">
      <c r="A35" s="16">
        <v>45439</v>
      </c>
      <c r="B35" s="17" t="s">
        <v>120</v>
      </c>
      <c r="C35" s="18">
        <v>18.4</v>
      </c>
      <c r="D35" s="9">
        <f t="shared" si="0"/>
        <v>11.433229896</v>
      </c>
      <c r="E35" s="13">
        <f t="shared" si="13"/>
        <v>12.01578</v>
      </c>
      <c r="F35" s="11">
        <f t="shared" si="1"/>
        <v>7.4662595173782</v>
      </c>
      <c r="G35" s="18">
        <v>36.6</v>
      </c>
      <c r="H35" s="9">
        <f t="shared" si="2"/>
        <v>22.742185554</v>
      </c>
      <c r="I35" s="32">
        <v>1017</v>
      </c>
      <c r="J35" s="25">
        <f t="shared" si="3"/>
        <v>3336.6141783</v>
      </c>
      <c r="K35" s="12">
        <f t="shared" si="4"/>
        <v>37.4798426745329</v>
      </c>
      <c r="L35" s="26">
        <f t="shared" si="5"/>
        <v>11.4238560298334</v>
      </c>
      <c r="M35" s="33">
        <v>47</v>
      </c>
      <c r="N35" s="27">
        <f t="shared" si="6"/>
        <v>381.17</v>
      </c>
      <c r="O35" s="28" t="s">
        <v>128</v>
      </c>
      <c r="P35" s="34">
        <v>180</v>
      </c>
      <c r="Q35" s="44">
        <f t="shared" si="7"/>
        <v>8.46387001093562</v>
      </c>
      <c r="R35" s="45">
        <v>811</v>
      </c>
      <c r="S35" s="52">
        <v>1.9</v>
      </c>
      <c r="T35" s="46">
        <f t="shared" si="8"/>
        <v>27.55717022</v>
      </c>
      <c r="U35" s="124">
        <v>18</v>
      </c>
      <c r="V35" s="123">
        <f t="shared" si="9"/>
        <v>64.4</v>
      </c>
      <c r="W35" s="54">
        <v>93</v>
      </c>
      <c r="X35" s="50">
        <f t="shared" si="10"/>
        <v>205.02990366</v>
      </c>
      <c r="Y35" s="131">
        <f t="shared" si="11"/>
        <v>1883.679198258</v>
      </c>
      <c r="Z35" s="25">
        <f t="shared" si="12"/>
        <v>6180.04987244484</v>
      </c>
      <c r="AA35" s="66">
        <v>59</v>
      </c>
      <c r="AB35" s="66">
        <v>185</v>
      </c>
      <c r="AC35" s="100" t="s">
        <v>65</v>
      </c>
      <c r="AD35" s="100" t="s">
        <v>129</v>
      </c>
      <c r="AE35" s="101" t="s">
        <v>130</v>
      </c>
      <c r="AF35" s="102" t="s">
        <v>131</v>
      </c>
      <c r="AG35" s="115"/>
      <c r="AH35" s="115"/>
      <c r="AI35" s="115"/>
    </row>
    <row r="36" ht="75" customHeight="1" spans="1:35">
      <c r="A36" s="16">
        <v>45479</v>
      </c>
      <c r="B36" s="17" t="s">
        <v>132</v>
      </c>
      <c r="C36" s="18">
        <v>15.6</v>
      </c>
      <c r="D36" s="9">
        <f t="shared" si="0"/>
        <v>9.693390564</v>
      </c>
      <c r="E36" s="13">
        <f t="shared" si="13"/>
        <v>13.69011</v>
      </c>
      <c r="F36" s="11">
        <f t="shared" si="1"/>
        <v>8.5066399419309</v>
      </c>
      <c r="G36" s="18">
        <v>41.7</v>
      </c>
      <c r="H36" s="9">
        <f t="shared" si="2"/>
        <v>25.911178623</v>
      </c>
      <c r="I36" s="32">
        <v>1286</v>
      </c>
      <c r="J36" s="25">
        <f t="shared" si="3"/>
        <v>4219.1601114</v>
      </c>
      <c r="K36" s="12">
        <f t="shared" si="4"/>
        <v>32.1625194401244</v>
      </c>
      <c r="L36" s="26">
        <f t="shared" si="5"/>
        <v>9.80313591044915</v>
      </c>
      <c r="M36" s="33">
        <v>51</v>
      </c>
      <c r="N36" s="27">
        <f t="shared" si="6"/>
        <v>413.61</v>
      </c>
      <c r="O36" s="35" t="s">
        <v>68</v>
      </c>
      <c r="P36" s="34">
        <v>220</v>
      </c>
      <c r="Q36" s="44">
        <f t="shared" si="7"/>
        <v>9.39364256386545</v>
      </c>
      <c r="R36" s="45">
        <v>811</v>
      </c>
      <c r="S36" s="52">
        <v>2</v>
      </c>
      <c r="T36" s="46">
        <f t="shared" si="8"/>
        <v>29.0075476</v>
      </c>
      <c r="U36" s="124">
        <v>27</v>
      </c>
      <c r="V36" s="123">
        <f t="shared" si="9"/>
        <v>80.6</v>
      </c>
      <c r="W36" s="54">
        <v>90</v>
      </c>
      <c r="X36" s="50">
        <f t="shared" si="10"/>
        <v>198.4160358</v>
      </c>
      <c r="Y36" s="131">
        <f t="shared" si="11"/>
        <v>2195.10166582046</v>
      </c>
      <c r="Z36" s="25">
        <f t="shared" si="12"/>
        <v>7201.77712978023</v>
      </c>
      <c r="AA36" s="70">
        <v>94</v>
      </c>
      <c r="AB36" s="66">
        <v>151</v>
      </c>
      <c r="AC36" s="103" t="s">
        <v>65</v>
      </c>
      <c r="AD36" s="103" t="s">
        <v>133</v>
      </c>
      <c r="AE36" s="104" t="s">
        <v>134</v>
      </c>
      <c r="AF36" s="105" t="s">
        <v>131</v>
      </c>
      <c r="AG36" s="115"/>
      <c r="AH36" s="115"/>
      <c r="AI36" s="115"/>
    </row>
    <row r="37" ht="75" customHeight="1" spans="1:35">
      <c r="A37" s="16">
        <v>45482</v>
      </c>
      <c r="B37" s="17" t="s">
        <v>135</v>
      </c>
      <c r="C37" s="18">
        <v>15.5</v>
      </c>
      <c r="D37" s="9">
        <f t="shared" si="0"/>
        <v>9.631253445</v>
      </c>
      <c r="E37" s="13">
        <f t="shared" si="13"/>
        <v>12.1471</v>
      </c>
      <c r="F37" s="11">
        <f t="shared" si="1"/>
        <v>7.547857982049</v>
      </c>
      <c r="G37" s="18">
        <v>37</v>
      </c>
      <c r="H37" s="9">
        <f t="shared" si="2"/>
        <v>22.99073403</v>
      </c>
      <c r="I37" s="32">
        <v>1126</v>
      </c>
      <c r="J37" s="25">
        <f t="shared" si="3"/>
        <v>3694.2257274</v>
      </c>
      <c r="K37" s="12">
        <f t="shared" si="4"/>
        <v>33.1314387211368</v>
      </c>
      <c r="L37" s="26">
        <f t="shared" si="5"/>
        <v>10.0984625068528</v>
      </c>
      <c r="M37" s="33">
        <v>46</v>
      </c>
      <c r="N37" s="27">
        <f t="shared" si="6"/>
        <v>373.06</v>
      </c>
      <c r="O37" s="35" t="s">
        <v>68</v>
      </c>
      <c r="P37" s="34">
        <v>190</v>
      </c>
      <c r="Q37" s="44">
        <f t="shared" si="7"/>
        <v>9.2697022334549</v>
      </c>
      <c r="R37" s="45">
        <v>811</v>
      </c>
      <c r="S37" s="52">
        <v>1.7</v>
      </c>
      <c r="T37" s="46">
        <f t="shared" si="8"/>
        <v>24.65641546</v>
      </c>
      <c r="U37" s="124">
        <v>29</v>
      </c>
      <c r="V37" s="123">
        <f t="shared" si="9"/>
        <v>84.2</v>
      </c>
      <c r="W37" s="54">
        <v>90</v>
      </c>
      <c r="X37" s="55">
        <f t="shared" si="10"/>
        <v>198.4160358</v>
      </c>
      <c r="Y37" s="131">
        <f t="shared" si="11"/>
        <v>2130.90655658607</v>
      </c>
      <c r="Z37" s="25">
        <f t="shared" si="12"/>
        <v>6991.16325401919</v>
      </c>
      <c r="AA37" s="66">
        <v>80</v>
      </c>
      <c r="AB37" s="66">
        <v>140</v>
      </c>
      <c r="AC37" s="106" t="s">
        <v>65</v>
      </c>
      <c r="AD37" s="106" t="s">
        <v>136</v>
      </c>
      <c r="AE37" s="107" t="s">
        <v>134</v>
      </c>
      <c r="AF37" s="105" t="s">
        <v>131</v>
      </c>
      <c r="AG37" s="115"/>
      <c r="AH37" s="115"/>
      <c r="AI37" s="115"/>
    </row>
    <row r="38" ht="75" customHeight="1" spans="1:35">
      <c r="A38" s="19"/>
      <c r="B38" s="20" t="s">
        <v>137</v>
      </c>
      <c r="C38" s="21">
        <f t="shared" ref="C38:N38" si="14">AVERAGE(C3:C37)</f>
        <v>17.3028571428571</v>
      </c>
      <c r="D38" s="22">
        <f t="shared" si="14"/>
        <v>10.7514969332571</v>
      </c>
      <c r="E38" s="23">
        <f t="shared" si="14"/>
        <v>14.3674626857143</v>
      </c>
      <c r="F38" s="24">
        <f t="shared" si="14"/>
        <v>8.92752738630288</v>
      </c>
      <c r="G38" s="21">
        <f t="shared" si="14"/>
        <v>43.7694285714286</v>
      </c>
      <c r="H38" s="22">
        <f t="shared" si="14"/>
        <v>27.1970619170486</v>
      </c>
      <c r="I38" s="36">
        <f t="shared" si="14"/>
        <v>1124.34285714286</v>
      </c>
      <c r="J38" s="37">
        <f t="shared" si="14"/>
        <v>3688.78890699429</v>
      </c>
      <c r="K38" s="21">
        <f t="shared" si="14"/>
        <v>32.5368024875697</v>
      </c>
      <c r="L38" s="22">
        <f t="shared" si="14"/>
        <v>9.91721738313708</v>
      </c>
      <c r="M38" s="38">
        <f t="shared" si="14"/>
        <v>45.6</v>
      </c>
      <c r="N38" s="39">
        <f t="shared" si="14"/>
        <v>369.816</v>
      </c>
      <c r="O38" s="40" t="s">
        <v>28</v>
      </c>
      <c r="P38" s="39">
        <f t="shared" ref="P38:AD38" si="15">AVERAGE(P3:P37)</f>
        <v>170.028571428571</v>
      </c>
      <c r="Q38" s="56">
        <f t="shared" si="15"/>
        <v>8.32473256306625</v>
      </c>
      <c r="R38" s="40" t="s">
        <v>28</v>
      </c>
      <c r="S38" s="57">
        <f t="shared" si="15"/>
        <v>1.79571428571429</v>
      </c>
      <c r="T38" s="58">
        <f t="shared" si="15"/>
        <v>26.0446338094286</v>
      </c>
      <c r="U38" s="56">
        <f t="shared" si="15"/>
        <v>22.2285714285714</v>
      </c>
      <c r="V38" s="58">
        <f t="shared" si="15"/>
        <v>72.0114285714286</v>
      </c>
      <c r="W38" s="125">
        <f t="shared" si="15"/>
        <v>87.4285714285714</v>
      </c>
      <c r="X38" s="126">
        <f t="shared" si="15"/>
        <v>192.747006205714</v>
      </c>
      <c r="Y38" s="132">
        <f t="shared" si="15"/>
        <v>2225.41067605553</v>
      </c>
      <c r="Z38" s="133">
        <f t="shared" si="15"/>
        <v>7301.21613988895</v>
      </c>
      <c r="AA38" s="110">
        <f t="shared" si="15"/>
        <v>76.8857142857143</v>
      </c>
      <c r="AB38" s="110">
        <f t="shared" si="15"/>
        <v>158.666666666667</v>
      </c>
      <c r="AC38" s="111" t="s">
        <v>138</v>
      </c>
      <c r="AD38" s="112"/>
      <c r="AE38" s="113"/>
      <c r="AF38" s="114"/>
      <c r="AG38" s="115"/>
      <c r="AH38" s="115"/>
      <c r="AI38" s="115"/>
    </row>
  </sheetData>
  <sheetProtection password="CC21" sheet="1" selectLockedCells="1" selectUnlockedCells="1" objects="1"/>
  <mergeCells count="8">
    <mergeCell ref="A1:AF1"/>
    <mergeCell ref="C2:D2"/>
    <mergeCell ref="E2:F2"/>
    <mergeCell ref="G2:H2"/>
    <mergeCell ref="I2:J2"/>
    <mergeCell ref="K2:L2"/>
    <mergeCell ref="W2:X2"/>
    <mergeCell ref="Y2:Z2"/>
  </mergeCells>
  <conditionalFormatting sqref="R38">
    <cfRule type="cellIs" dxfId="0" priority="37" operator="equal">
      <formula>621</formula>
    </cfRule>
    <cfRule type="cellIs" dxfId="1" priority="38" operator="equal">
      <formula>811</formula>
    </cfRule>
  </conditionalFormatting>
  <conditionalFormatting sqref="C3:C37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{b8dfcd04-69b6-4ff3-bd38-fab204443e3f}</x14:id>
        </ext>
      </extLst>
    </cfRule>
  </conditionalFormatting>
  <conditionalFormatting sqref="D3:D37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{ef043082-a086-4dd4-9d11-a28a093e07c7}</x14:id>
        </ext>
      </extLst>
    </cfRule>
  </conditionalFormatting>
  <conditionalFormatting sqref="E3:E37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{52e780c3-997d-44a3-9fff-631c7ea63a1f}</x14:id>
        </ext>
      </extLst>
    </cfRule>
  </conditionalFormatting>
  <conditionalFormatting sqref="F3:F37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{b628bc8a-8858-4c3d-81c8-9eaf6fd14c5a}</x14:id>
        </ext>
      </extLst>
    </cfRule>
  </conditionalFormatting>
  <conditionalFormatting sqref="G3:G37"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{c7d8a773-0353-47f7-aae9-34e9c31c487a}</x14:id>
        </ext>
      </extLst>
    </cfRule>
  </conditionalFormatting>
  <conditionalFormatting sqref="H3:H37">
    <cfRule type="dataBar" priority="1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{68943f49-1cfb-4223-92bc-d272a8ae51cc}</x14:id>
        </ext>
      </extLst>
    </cfRule>
  </conditionalFormatting>
  <conditionalFormatting sqref="I3:I37">
    <cfRule type="dataBar" priority="1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{252656ce-fe1b-4ed1-b3e6-114c802d3172}</x14:id>
        </ext>
      </extLst>
    </cfRule>
  </conditionalFormatting>
  <conditionalFormatting sqref="J3:J37"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{c088fe7a-8769-4100-838f-cc8c52941b21}</x14:id>
        </ext>
      </extLst>
    </cfRule>
  </conditionalFormatting>
  <conditionalFormatting sqref="K3:K37">
    <cfRule type="dataBar" priority="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{359935fe-55b8-40ed-a5e6-60cbb22e1de7}</x14:id>
        </ext>
      </extLst>
    </cfRule>
  </conditionalFormatting>
  <conditionalFormatting sqref="L3:L37">
    <cfRule type="dataBar" priority="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{288f5e3d-b9f6-41a4-8351-ac7340ec6d10}</x14:id>
        </ext>
      </extLst>
    </cfRule>
  </conditionalFormatting>
  <conditionalFormatting sqref="M3:M37">
    <cfRule type="dataBar" priority="2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{72532723-c7a1-4345-bf2d-43b217c9cac9}</x14:id>
        </ext>
      </extLst>
    </cfRule>
  </conditionalFormatting>
  <conditionalFormatting sqref="N3:N37">
    <cfRule type="dataBar" priority="2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{174f284a-4c97-43bf-8f12-c92035abbcc7}</x14:id>
        </ext>
      </extLst>
    </cfRule>
  </conditionalFormatting>
  <conditionalFormatting sqref="P3:P37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3:Q37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:S37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3:T37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3:U37">
    <cfRule type="iconSet" priority="2">
      <iconSet iconSet="5ArrowsGray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V3:V37">
    <cfRule type="iconSet" priority="1">
      <iconSet iconSet="5ArrowsGray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W3:W3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3:X3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3:Y37">
    <cfRule type="dataBar" priority="1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{05d86e15-9032-4e0a-9194-fd2d6bc1c7a9}</x14:id>
        </ext>
      </extLst>
    </cfRule>
  </conditionalFormatting>
  <conditionalFormatting sqref="Z3:Z37">
    <cfRule type="dataBar" priority="1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{e9312de5-7024-4b06-a751-f2cc97a900cf}</x14:id>
        </ext>
      </extLst>
    </cfRule>
  </conditionalFormatting>
  <conditionalFormatting sqref="AA3:AB37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{3007c4c7-c01e-4a0f-9340-3e5828aac230}</x14:id>
        </ext>
      </extLst>
    </cfRule>
  </conditionalFormatting>
  <pageMargins left="0.7" right="0.7" top="0.75" bottom="0.75" header="0.3" footer="0.3"/>
  <pageSetup paperSize="9" orientation="portrait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8dfcd04-69b6-4ff3-bd38-fab204443e3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C3:C37</xm:sqref>
        </x14:conditionalFormatting>
        <x14:conditionalFormatting xmlns:xm="http://schemas.microsoft.com/office/excel/2006/main">
          <x14:cfRule type="dataBar" id="{ef043082-a086-4dd4-9d11-a28a093e07c7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D3:D37</xm:sqref>
        </x14:conditionalFormatting>
        <x14:conditionalFormatting xmlns:xm="http://schemas.microsoft.com/office/excel/2006/main">
          <x14:cfRule type="dataBar" id="{52e780c3-997d-44a3-9fff-631c7ea63a1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E3:E37</xm:sqref>
        </x14:conditionalFormatting>
        <x14:conditionalFormatting xmlns:xm="http://schemas.microsoft.com/office/excel/2006/main">
          <x14:cfRule type="dataBar" id="{b628bc8a-8858-4c3d-81c8-9eaf6fd14c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F3:F37</xm:sqref>
        </x14:conditionalFormatting>
        <x14:conditionalFormatting xmlns:xm="http://schemas.microsoft.com/office/excel/2006/main">
          <x14:cfRule type="dataBar" id="{c7d8a773-0353-47f7-aae9-34e9c31c487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G3:G37</xm:sqref>
        </x14:conditionalFormatting>
        <x14:conditionalFormatting xmlns:xm="http://schemas.microsoft.com/office/excel/2006/main">
          <x14:cfRule type="dataBar" id="{68943f49-1cfb-4223-92bc-d272a8ae51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H3:H37</xm:sqref>
        </x14:conditionalFormatting>
        <x14:conditionalFormatting xmlns:xm="http://schemas.microsoft.com/office/excel/2006/main">
          <x14:cfRule type="dataBar" id="{252656ce-fe1b-4ed1-b3e6-114c802d317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I3:I37</xm:sqref>
        </x14:conditionalFormatting>
        <x14:conditionalFormatting xmlns:xm="http://schemas.microsoft.com/office/excel/2006/main">
          <x14:cfRule type="dataBar" id="{c088fe7a-8769-4100-838f-cc8c52941b2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J3:J37</xm:sqref>
        </x14:conditionalFormatting>
        <x14:conditionalFormatting xmlns:xm="http://schemas.microsoft.com/office/excel/2006/main">
          <x14:cfRule type="dataBar" id="{359935fe-55b8-40ed-a5e6-60cbb22e1d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K3:K37</xm:sqref>
        </x14:conditionalFormatting>
        <x14:conditionalFormatting xmlns:xm="http://schemas.microsoft.com/office/excel/2006/main">
          <x14:cfRule type="dataBar" id="{288f5e3d-b9f6-41a4-8351-ac7340ec6d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L3:L37</xm:sqref>
        </x14:conditionalFormatting>
        <x14:conditionalFormatting xmlns:xm="http://schemas.microsoft.com/office/excel/2006/main">
          <x14:cfRule type="dataBar" id="{72532723-c7a1-4345-bf2d-43b217c9cac9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M3:M37</xm:sqref>
        </x14:conditionalFormatting>
        <x14:conditionalFormatting xmlns:xm="http://schemas.microsoft.com/office/excel/2006/main">
          <x14:cfRule type="dataBar" id="{174f284a-4c97-43bf-8f12-c92035abbcc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N3:N37</xm:sqref>
        </x14:conditionalFormatting>
        <x14:conditionalFormatting xmlns:xm="http://schemas.microsoft.com/office/excel/2006/main">
          <x14:cfRule type="dataBar" id="{05d86e15-9032-4e0a-9194-fd2d6bc1c7a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Y3:Y37</xm:sqref>
        </x14:conditionalFormatting>
        <x14:conditionalFormatting xmlns:xm="http://schemas.microsoft.com/office/excel/2006/main">
          <x14:cfRule type="dataBar" id="{e9312de5-7024-4b06-a751-f2cc97a900cf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Z3:Z37</xm:sqref>
        </x14:conditionalFormatting>
        <x14:conditionalFormatting xmlns:xm="http://schemas.microsoft.com/office/excel/2006/main">
          <x14:cfRule type="dataBar" id="{3007c4c7-c01e-4a0f-9340-3e5828aac2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AA3:AB37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8"/>
  <sheetViews>
    <sheetView tabSelected="1" zoomScale="30" zoomScaleNormal="30" workbookViewId="0">
      <pane xSplit="2" ySplit="2" topLeftCell="C3" activePane="bottomRight" state="frozen"/>
      <selection/>
      <selection pane="topRight"/>
      <selection pane="bottomLeft"/>
      <selection pane="bottomRight" activeCell="A1" sqref="A1:AF1"/>
    </sheetView>
  </sheetViews>
  <sheetFormatPr defaultColWidth="9" defaultRowHeight="14.5"/>
  <cols>
    <col min="1" max="1" width="27.5727272727273" customWidth="1"/>
    <col min="2" max="2" width="100.636363636364" customWidth="1"/>
    <col min="3" max="3" width="33.6363636363636" hidden="1" customWidth="1"/>
    <col min="4" max="4" width="33.6363636363636" customWidth="1"/>
    <col min="5" max="5" width="33.6363636363636" hidden="1" customWidth="1"/>
    <col min="6" max="6" width="33.6363636363636" customWidth="1"/>
    <col min="7" max="7" width="33.6363636363636" hidden="1" customWidth="1"/>
    <col min="8" max="8" width="33.6363636363636" customWidth="1"/>
    <col min="9" max="9" width="33.6363636363636" hidden="1" customWidth="1"/>
    <col min="10" max="10" width="33.6363636363636" customWidth="1"/>
    <col min="11" max="11" width="33.6363636363636" hidden="1" customWidth="1"/>
    <col min="12" max="18" width="33.6363636363636" customWidth="1"/>
    <col min="19" max="19" width="33.6363636363636" hidden="1" customWidth="1"/>
    <col min="20" max="20" width="33.6363636363636" customWidth="1"/>
    <col min="21" max="21" width="33.6363636363636" hidden="1" customWidth="1"/>
    <col min="22" max="22" width="33.6363636363636" customWidth="1"/>
    <col min="23" max="23" width="33.6363636363636" hidden="1" customWidth="1"/>
    <col min="24" max="24" width="33.6363636363636" customWidth="1"/>
    <col min="25" max="25" width="100.636363636364" hidden="1" customWidth="1"/>
    <col min="26" max="26" width="100.636363636364" customWidth="1"/>
    <col min="27" max="28" width="32.6363636363636" customWidth="1"/>
    <col min="29" max="29" width="47.2727272727273" customWidth="1"/>
    <col min="30" max="30" width="72.7272727272727" customWidth="1"/>
    <col min="31" max="31" width="30.9090909090909" customWidth="1"/>
    <col min="32" max="32" width="33.6363636363636" style="1" customWidth="1"/>
    <col min="33" max="53" width="9.13636363636364" customWidth="1"/>
  </cols>
  <sheetData>
    <row r="1" ht="120" customHeight="1" spans="1:32">
      <c r="A1" s="2" t="s">
        <v>139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170" customHeight="1" spans="1:35">
      <c r="A2" s="3" t="s">
        <v>1</v>
      </c>
      <c r="B2" s="3" t="s">
        <v>2</v>
      </c>
      <c r="C2" s="4" t="s">
        <v>140</v>
      </c>
      <c r="D2" s="5"/>
      <c r="E2" s="4" t="s">
        <v>141</v>
      </c>
      <c r="F2" s="5"/>
      <c r="G2" s="4" t="s">
        <v>142</v>
      </c>
      <c r="H2" s="5"/>
      <c r="I2" s="4" t="s">
        <v>143</v>
      </c>
      <c r="J2" s="5"/>
      <c r="K2" s="4" t="s">
        <v>144</v>
      </c>
      <c r="L2" s="5"/>
      <c r="M2" s="4" t="s">
        <v>8</v>
      </c>
      <c r="N2" s="3" t="s">
        <v>9</v>
      </c>
      <c r="O2" s="3" t="s">
        <v>10</v>
      </c>
      <c r="P2" s="3" t="s">
        <v>11</v>
      </c>
      <c r="Q2" s="3" t="s">
        <v>12</v>
      </c>
      <c r="R2" s="3" t="s">
        <v>13</v>
      </c>
      <c r="S2" s="3" t="s">
        <v>14</v>
      </c>
      <c r="T2" s="4" t="s">
        <v>145</v>
      </c>
      <c r="U2" s="41" t="s">
        <v>16</v>
      </c>
      <c r="V2" s="42" t="s">
        <v>17</v>
      </c>
      <c r="W2" s="43" t="s">
        <v>146</v>
      </c>
      <c r="X2" s="43"/>
      <c r="Y2" s="61" t="s">
        <v>147</v>
      </c>
      <c r="Z2" s="62" t="s">
        <v>148</v>
      </c>
      <c r="AA2" s="41" t="s">
        <v>20</v>
      </c>
      <c r="AB2" s="41" t="s">
        <v>21</v>
      </c>
      <c r="AC2" s="63" t="s">
        <v>22</v>
      </c>
      <c r="AD2" s="63" t="s">
        <v>23</v>
      </c>
      <c r="AE2" s="42" t="s">
        <v>24</v>
      </c>
      <c r="AF2" s="64" t="s">
        <v>25</v>
      </c>
      <c r="AG2" s="115"/>
      <c r="AH2" s="115"/>
      <c r="AI2" s="115"/>
    </row>
    <row r="3" ht="75" customHeight="1" spans="1:35">
      <c r="A3" s="6">
        <v>44731</v>
      </c>
      <c r="B3" s="7" t="s">
        <v>26</v>
      </c>
      <c r="C3" s="8">
        <v>16.9</v>
      </c>
      <c r="D3" s="9">
        <f>C3*0.62137119</f>
        <v>10.501173111</v>
      </c>
      <c r="E3" s="10">
        <v>9.9</v>
      </c>
      <c r="F3" s="11">
        <f>E3*0.62137119</f>
        <v>6.151574781</v>
      </c>
      <c r="G3" s="12">
        <v>29.21</v>
      </c>
      <c r="H3" s="9">
        <f>G3*0.62137119</f>
        <v>18.1502524599</v>
      </c>
      <c r="I3" s="8">
        <v>854</v>
      </c>
      <c r="J3" s="25">
        <f t="shared" ref="J3:J37" si="0">I3*3.2808399</f>
        <v>2801.8372746</v>
      </c>
      <c r="K3" s="12">
        <f t="shared" ref="K3:K37" si="1">(N3/I3)*100</f>
        <v>28.4894613583138</v>
      </c>
      <c r="L3" s="26">
        <f t="shared" ref="L3:L37" si="2">(N3/J3)*100</f>
        <v>8.683587808815</v>
      </c>
      <c r="M3" s="10">
        <v>30</v>
      </c>
      <c r="N3" s="27">
        <f t="shared" ref="N3:N37" si="3">M3*(R3/100)</f>
        <v>243.3</v>
      </c>
      <c r="O3" s="28" t="s">
        <v>27</v>
      </c>
      <c r="P3" s="29">
        <v>156</v>
      </c>
      <c r="Q3" s="44">
        <f t="shared" ref="Q3:Q37" si="4">(I3/E3)/10</f>
        <v>8.62626262626263</v>
      </c>
      <c r="R3" s="45">
        <v>811</v>
      </c>
      <c r="S3" s="8">
        <v>1.8</v>
      </c>
      <c r="T3" s="46">
        <f t="shared" ref="T3:T37" si="5">S3*14.5037738</f>
        <v>26.10679284</v>
      </c>
      <c r="U3" s="47">
        <v>29</v>
      </c>
      <c r="V3" s="48">
        <f t="shared" ref="V3:V37" si="6">U3*9/5+32</f>
        <v>84.2</v>
      </c>
      <c r="W3" s="49">
        <v>86</v>
      </c>
      <c r="X3" s="50">
        <f t="shared" ref="X3:X37" si="7">W3*2.20462262</f>
        <v>189.59754532</v>
      </c>
      <c r="Y3" s="65">
        <f t="shared" ref="Y3:Y37" si="8">706/(K3)*100</f>
        <v>2478.10933004521</v>
      </c>
      <c r="Z3" s="27">
        <f t="shared" ref="Z3:Z37" si="9">Y3*3.2808399</f>
        <v>8130.2799665746</v>
      </c>
      <c r="AA3" s="66">
        <v>65</v>
      </c>
      <c r="AB3" s="66" t="s">
        <v>28</v>
      </c>
      <c r="AC3" s="67" t="s">
        <v>29</v>
      </c>
      <c r="AD3" s="67" t="s">
        <v>30</v>
      </c>
      <c r="AE3" s="68" t="s">
        <v>31</v>
      </c>
      <c r="AF3" s="69" t="s">
        <v>32</v>
      </c>
      <c r="AG3" s="115"/>
      <c r="AH3" s="115"/>
      <c r="AI3" s="115"/>
    </row>
    <row r="4" ht="75" customHeight="1" spans="1:35">
      <c r="A4" s="6">
        <v>44740</v>
      </c>
      <c r="B4" s="7" t="s">
        <v>33</v>
      </c>
      <c r="C4" s="8">
        <v>14.7</v>
      </c>
      <c r="D4" s="9">
        <f>C4*0.62137119</f>
        <v>9.134156493</v>
      </c>
      <c r="E4" s="13">
        <f>G4*0.3283</f>
        <v>9.563379</v>
      </c>
      <c r="F4" s="11">
        <f>E4*0.62137119</f>
        <v>5.94240818965101</v>
      </c>
      <c r="G4" s="12">
        <v>29.13</v>
      </c>
      <c r="H4" s="9">
        <f>G4*0.62137119</f>
        <v>18.1005427647</v>
      </c>
      <c r="I4" s="8">
        <v>813</v>
      </c>
      <c r="J4" s="25">
        <f t="shared" si="0"/>
        <v>2667.3228387</v>
      </c>
      <c r="K4" s="12">
        <f t="shared" si="1"/>
        <v>29.9261992619926</v>
      </c>
      <c r="L4" s="26">
        <f t="shared" si="2"/>
        <v>9.12150552119066</v>
      </c>
      <c r="M4" s="10">
        <v>30</v>
      </c>
      <c r="N4" s="27">
        <f t="shared" si="3"/>
        <v>243.3</v>
      </c>
      <c r="O4" s="28" t="s">
        <v>34</v>
      </c>
      <c r="P4" s="29">
        <v>150</v>
      </c>
      <c r="Q4" s="44">
        <f t="shared" si="4"/>
        <v>8.50117934257337</v>
      </c>
      <c r="R4" s="45">
        <v>811</v>
      </c>
      <c r="S4" s="8">
        <v>1.75</v>
      </c>
      <c r="T4" s="46">
        <f t="shared" si="5"/>
        <v>25.38160415</v>
      </c>
      <c r="U4" s="47">
        <v>27</v>
      </c>
      <c r="V4" s="48">
        <f t="shared" si="6"/>
        <v>80.6</v>
      </c>
      <c r="W4" s="49">
        <v>86</v>
      </c>
      <c r="X4" s="50">
        <f t="shared" si="7"/>
        <v>189.59754532</v>
      </c>
      <c r="Y4" s="65">
        <f t="shared" si="8"/>
        <v>2359.13686806412</v>
      </c>
      <c r="Z4" s="27">
        <f t="shared" si="9"/>
        <v>7739.9503663058</v>
      </c>
      <c r="AA4" s="70">
        <v>85</v>
      </c>
      <c r="AB4" s="70" t="s">
        <v>28</v>
      </c>
      <c r="AC4" s="71" t="s">
        <v>35</v>
      </c>
      <c r="AD4" s="71"/>
      <c r="AE4" s="72" t="s">
        <v>31</v>
      </c>
      <c r="AF4" s="69" t="s">
        <v>32</v>
      </c>
      <c r="AG4" s="115"/>
      <c r="AH4" s="115"/>
      <c r="AI4" s="115"/>
    </row>
    <row r="5" ht="75" customHeight="1" spans="1:35">
      <c r="A5" s="6">
        <v>44753</v>
      </c>
      <c r="B5" s="7" t="s">
        <v>36</v>
      </c>
      <c r="C5" s="8">
        <v>17.8</v>
      </c>
      <c r="D5" s="9">
        <f>C5*0.62137119</f>
        <v>11.060407182</v>
      </c>
      <c r="E5" s="10">
        <v>12.6</v>
      </c>
      <c r="F5" s="11">
        <f>E5*0.62137119</f>
        <v>7.829276994</v>
      </c>
      <c r="G5" s="12">
        <v>40.7</v>
      </c>
      <c r="H5" s="9">
        <f>G5*0.62137119</f>
        <v>25.289807433</v>
      </c>
      <c r="I5" s="8">
        <v>1129</v>
      </c>
      <c r="J5" s="25">
        <f t="shared" si="0"/>
        <v>3704.0682471</v>
      </c>
      <c r="K5" s="12">
        <f t="shared" si="1"/>
        <v>37.3534100974314</v>
      </c>
      <c r="L5" s="26">
        <f t="shared" si="2"/>
        <v>11.3853193803914</v>
      </c>
      <c r="M5" s="10">
        <v>52</v>
      </c>
      <c r="N5" s="27">
        <f t="shared" si="3"/>
        <v>421.72</v>
      </c>
      <c r="O5" s="28" t="s">
        <v>37</v>
      </c>
      <c r="P5" s="29">
        <v>160</v>
      </c>
      <c r="Q5" s="44">
        <f t="shared" si="4"/>
        <v>8.96031746031746</v>
      </c>
      <c r="R5" s="45">
        <v>811</v>
      </c>
      <c r="S5" s="8">
        <v>1.75</v>
      </c>
      <c r="T5" s="46">
        <f t="shared" si="5"/>
        <v>25.38160415</v>
      </c>
      <c r="U5" s="47">
        <v>18</v>
      </c>
      <c r="V5" s="48">
        <f t="shared" si="6"/>
        <v>64.4</v>
      </c>
      <c r="W5" s="49">
        <v>86</v>
      </c>
      <c r="X5" s="50">
        <f t="shared" si="7"/>
        <v>189.59754532</v>
      </c>
      <c r="Y5" s="65">
        <f t="shared" si="8"/>
        <v>1890.0550128047</v>
      </c>
      <c r="Z5" s="27">
        <f t="shared" si="9"/>
        <v>6200.96789920469</v>
      </c>
      <c r="AA5" s="66">
        <v>57</v>
      </c>
      <c r="AB5" s="66" t="s">
        <v>28</v>
      </c>
      <c r="AC5" s="67" t="s">
        <v>38</v>
      </c>
      <c r="AD5" s="67"/>
      <c r="AE5" s="68" t="s">
        <v>31</v>
      </c>
      <c r="AF5" s="69" t="s">
        <v>32</v>
      </c>
      <c r="AG5" s="115"/>
      <c r="AH5" s="115"/>
      <c r="AI5" s="115"/>
    </row>
    <row r="6" ht="75" customHeight="1" spans="1:35">
      <c r="A6" s="6">
        <v>44755</v>
      </c>
      <c r="B6" s="7" t="s">
        <v>39</v>
      </c>
      <c r="C6" s="8">
        <v>16.1</v>
      </c>
      <c r="D6" s="9">
        <f>C6*0.62137119</f>
        <v>10.004076159</v>
      </c>
      <c r="E6" s="10">
        <v>8.2</v>
      </c>
      <c r="F6" s="11">
        <f>E6*0.62137119</f>
        <v>5.095243758</v>
      </c>
      <c r="G6" s="12">
        <v>23.93</v>
      </c>
      <c r="H6" s="9">
        <f>G6*0.62137119</f>
        <v>14.8694125767</v>
      </c>
      <c r="I6" s="8">
        <v>807</v>
      </c>
      <c r="J6" s="25">
        <f t="shared" si="0"/>
        <v>2647.6377993</v>
      </c>
      <c r="K6" s="12">
        <f t="shared" si="1"/>
        <v>30.1486988847584</v>
      </c>
      <c r="L6" s="26">
        <f t="shared" si="2"/>
        <v>9.18932340610658</v>
      </c>
      <c r="M6" s="10">
        <v>30</v>
      </c>
      <c r="N6" s="27">
        <f t="shared" si="3"/>
        <v>243.3</v>
      </c>
      <c r="O6" s="28" t="s">
        <v>34</v>
      </c>
      <c r="P6" s="29">
        <v>150</v>
      </c>
      <c r="Q6" s="44">
        <f t="shared" si="4"/>
        <v>9.84146341463415</v>
      </c>
      <c r="R6" s="45">
        <v>811</v>
      </c>
      <c r="S6" s="8">
        <v>1.75</v>
      </c>
      <c r="T6" s="46">
        <f t="shared" si="5"/>
        <v>25.38160415</v>
      </c>
      <c r="U6" s="47">
        <v>24</v>
      </c>
      <c r="V6" s="48">
        <f t="shared" si="6"/>
        <v>75.2</v>
      </c>
      <c r="W6" s="49">
        <v>86</v>
      </c>
      <c r="X6" s="50">
        <f t="shared" si="7"/>
        <v>189.59754532</v>
      </c>
      <c r="Y6" s="65">
        <f t="shared" si="8"/>
        <v>2341.72626387176</v>
      </c>
      <c r="Z6" s="27">
        <f t="shared" si="9"/>
        <v>7682.82896138841</v>
      </c>
      <c r="AA6" s="70">
        <v>42</v>
      </c>
      <c r="AB6" s="70" t="s">
        <v>28</v>
      </c>
      <c r="AC6" s="71" t="s">
        <v>38</v>
      </c>
      <c r="AD6" s="71"/>
      <c r="AE6" s="72" t="s">
        <v>31</v>
      </c>
      <c r="AF6" s="69" t="s">
        <v>32</v>
      </c>
      <c r="AG6" s="115"/>
      <c r="AH6" s="115"/>
      <c r="AI6" s="115"/>
    </row>
    <row r="7" ht="75" customHeight="1" spans="1:35">
      <c r="A7" s="6">
        <v>44758</v>
      </c>
      <c r="B7" s="7" t="s">
        <v>40</v>
      </c>
      <c r="C7" s="8">
        <v>18.4</v>
      </c>
      <c r="D7" s="9">
        <f>C7*0.62137119</f>
        <v>11.433229896</v>
      </c>
      <c r="E7" s="10">
        <v>8.3</v>
      </c>
      <c r="F7" s="11">
        <f>E7*0.62137119</f>
        <v>5.157380877</v>
      </c>
      <c r="G7" s="12">
        <v>27.81</v>
      </c>
      <c r="H7" s="9">
        <f>G7*0.62137119</f>
        <v>17.2803327939</v>
      </c>
      <c r="I7" s="8">
        <v>823</v>
      </c>
      <c r="J7" s="25">
        <f t="shared" si="0"/>
        <v>2700.1312377</v>
      </c>
      <c r="K7" s="12">
        <f t="shared" si="1"/>
        <v>39.4167679222357</v>
      </c>
      <c r="L7" s="26">
        <f t="shared" si="2"/>
        <v>12.0142308444358</v>
      </c>
      <c r="M7" s="10">
        <v>40</v>
      </c>
      <c r="N7" s="27">
        <f t="shared" si="3"/>
        <v>324.4</v>
      </c>
      <c r="O7" s="30" t="s">
        <v>41</v>
      </c>
      <c r="P7" s="29">
        <v>300</v>
      </c>
      <c r="Q7" s="44">
        <f t="shared" si="4"/>
        <v>9.91566265060241</v>
      </c>
      <c r="R7" s="45">
        <v>811</v>
      </c>
      <c r="S7" s="8">
        <v>1.75</v>
      </c>
      <c r="T7" s="46">
        <f t="shared" si="5"/>
        <v>25.38160415</v>
      </c>
      <c r="U7" s="47">
        <v>22</v>
      </c>
      <c r="V7" s="48">
        <f t="shared" si="6"/>
        <v>71.6</v>
      </c>
      <c r="W7" s="49">
        <v>86</v>
      </c>
      <c r="X7" s="50">
        <f t="shared" si="7"/>
        <v>189.59754532</v>
      </c>
      <c r="Y7" s="65">
        <f t="shared" si="8"/>
        <v>1791.11590628853</v>
      </c>
      <c r="Z7" s="27">
        <f t="shared" si="9"/>
        <v>5876.36453087608</v>
      </c>
      <c r="AA7" s="66">
        <v>44</v>
      </c>
      <c r="AB7" s="66" t="s">
        <v>28</v>
      </c>
      <c r="AC7" s="67" t="s">
        <v>38</v>
      </c>
      <c r="AD7" s="67" t="s">
        <v>42</v>
      </c>
      <c r="AE7" s="68" t="s">
        <v>31</v>
      </c>
      <c r="AF7" s="69" t="s">
        <v>32</v>
      </c>
      <c r="AG7" s="115"/>
      <c r="AH7" s="115"/>
      <c r="AI7" s="115"/>
    </row>
    <row r="8" ht="75" customHeight="1" spans="1:35">
      <c r="A8" s="6">
        <v>44765</v>
      </c>
      <c r="B8" s="7" t="s">
        <v>43</v>
      </c>
      <c r="C8" s="8">
        <v>19.2</v>
      </c>
      <c r="D8" s="9">
        <f t="shared" ref="D8:H8" si="10">C8*0.62137119</f>
        <v>11.930326848</v>
      </c>
      <c r="E8" s="10">
        <v>9.6</v>
      </c>
      <c r="F8" s="11">
        <f t="shared" si="10"/>
        <v>5.965163424</v>
      </c>
      <c r="G8" s="12">
        <v>28.99</v>
      </c>
      <c r="H8" s="9">
        <f t="shared" si="10"/>
        <v>18.0135507981</v>
      </c>
      <c r="I8" s="8">
        <v>782</v>
      </c>
      <c r="J8" s="25">
        <f t="shared" si="0"/>
        <v>2565.6168018</v>
      </c>
      <c r="K8" s="12">
        <f t="shared" si="1"/>
        <v>30.0754475703325</v>
      </c>
      <c r="L8" s="26">
        <f t="shared" si="2"/>
        <v>9.1669964055035</v>
      </c>
      <c r="M8" s="10">
        <v>29</v>
      </c>
      <c r="N8" s="27">
        <f t="shared" si="3"/>
        <v>235.19</v>
      </c>
      <c r="O8" s="28" t="s">
        <v>34</v>
      </c>
      <c r="P8" s="29">
        <v>180</v>
      </c>
      <c r="Q8" s="44">
        <f t="shared" si="4"/>
        <v>8.14583333333333</v>
      </c>
      <c r="R8" s="45">
        <v>811</v>
      </c>
      <c r="S8" s="8">
        <v>1.75</v>
      </c>
      <c r="T8" s="46">
        <f t="shared" si="5"/>
        <v>25.38160415</v>
      </c>
      <c r="U8" s="47">
        <v>27</v>
      </c>
      <c r="V8" s="48">
        <f t="shared" si="6"/>
        <v>80.6</v>
      </c>
      <c r="W8" s="49">
        <v>86</v>
      </c>
      <c r="X8" s="50">
        <f t="shared" si="7"/>
        <v>189.59754532</v>
      </c>
      <c r="Y8" s="65">
        <f t="shared" si="8"/>
        <v>2347.42973765891</v>
      </c>
      <c r="Z8" s="27">
        <f t="shared" si="9"/>
        <v>7701.5411457579</v>
      </c>
      <c r="AA8" s="70">
        <v>41</v>
      </c>
      <c r="AB8" s="70" t="s">
        <v>28</v>
      </c>
      <c r="AC8" s="73" t="s">
        <v>44</v>
      </c>
      <c r="AD8" s="71"/>
      <c r="AE8" s="72" t="s">
        <v>31</v>
      </c>
      <c r="AF8" s="69" t="s">
        <v>32</v>
      </c>
      <c r="AG8" s="115"/>
      <c r="AH8" s="115"/>
      <c r="AI8" s="115"/>
    </row>
    <row r="9" ht="75" customHeight="1" spans="1:35">
      <c r="A9" s="6">
        <v>44768</v>
      </c>
      <c r="B9" s="7" t="s">
        <v>45</v>
      </c>
      <c r="C9" s="8">
        <v>15.1</v>
      </c>
      <c r="D9" s="9">
        <f t="shared" ref="D9:D37" si="11">C9*0.62137119</f>
        <v>9.382704969</v>
      </c>
      <c r="E9" s="10">
        <v>4.7</v>
      </c>
      <c r="F9" s="11">
        <f t="shared" ref="F9:F37" si="12">E9*0.62137119</f>
        <v>2.920444593</v>
      </c>
      <c r="G9" s="12">
        <v>15.69</v>
      </c>
      <c r="H9" s="9">
        <f t="shared" ref="H9:H37" si="13">G9*0.62137119</f>
        <v>9.7493139711</v>
      </c>
      <c r="I9" s="8">
        <v>360</v>
      </c>
      <c r="J9" s="25">
        <f t="shared" si="0"/>
        <v>1181.102364</v>
      </c>
      <c r="K9" s="12">
        <f t="shared" si="1"/>
        <v>33.7916666666667</v>
      </c>
      <c r="L9" s="26">
        <f t="shared" si="2"/>
        <v>10.2996999843445</v>
      </c>
      <c r="M9" s="10">
        <v>15</v>
      </c>
      <c r="N9" s="27">
        <f t="shared" si="3"/>
        <v>121.65</v>
      </c>
      <c r="O9" s="28" t="s">
        <v>37</v>
      </c>
      <c r="P9" s="29">
        <v>180</v>
      </c>
      <c r="Q9" s="44">
        <f t="shared" si="4"/>
        <v>7.65957446808511</v>
      </c>
      <c r="R9" s="45">
        <v>811</v>
      </c>
      <c r="S9" s="8">
        <v>1.75</v>
      </c>
      <c r="T9" s="46">
        <f t="shared" si="5"/>
        <v>25.38160415</v>
      </c>
      <c r="U9" s="47">
        <v>24</v>
      </c>
      <c r="V9" s="48">
        <f t="shared" si="6"/>
        <v>75.2</v>
      </c>
      <c r="W9" s="49">
        <v>86</v>
      </c>
      <c r="X9" s="50">
        <f t="shared" si="7"/>
        <v>189.59754532</v>
      </c>
      <c r="Y9" s="65">
        <f t="shared" si="8"/>
        <v>2089.27250308261</v>
      </c>
      <c r="Z9" s="27">
        <f t="shared" si="9"/>
        <v>6854.56859008631</v>
      </c>
      <c r="AA9" s="66">
        <v>30</v>
      </c>
      <c r="AB9" s="66" t="s">
        <v>28</v>
      </c>
      <c r="AC9" s="74" t="s">
        <v>44</v>
      </c>
      <c r="AD9" s="67" t="s">
        <v>46</v>
      </c>
      <c r="AE9" s="68" t="s">
        <v>31</v>
      </c>
      <c r="AF9" s="69" t="s">
        <v>32</v>
      </c>
      <c r="AG9" s="115"/>
      <c r="AH9" s="115"/>
      <c r="AI9" s="115"/>
    </row>
    <row r="10" ht="75" customHeight="1" spans="1:35">
      <c r="A10" s="6">
        <v>44769</v>
      </c>
      <c r="B10" s="7" t="s">
        <v>47</v>
      </c>
      <c r="C10" s="8">
        <v>16.9</v>
      </c>
      <c r="D10" s="9">
        <f t="shared" si="11"/>
        <v>10.501173111</v>
      </c>
      <c r="E10" s="10">
        <v>5</v>
      </c>
      <c r="F10" s="11">
        <f t="shared" si="12"/>
        <v>3.10685595</v>
      </c>
      <c r="G10" s="12">
        <v>18.26</v>
      </c>
      <c r="H10" s="9">
        <f t="shared" si="13"/>
        <v>11.3462379294</v>
      </c>
      <c r="I10" s="8">
        <v>387</v>
      </c>
      <c r="J10" s="25">
        <f t="shared" si="0"/>
        <v>1269.6850413</v>
      </c>
      <c r="K10" s="12">
        <f t="shared" si="1"/>
        <v>37.7209302325581</v>
      </c>
      <c r="L10" s="26">
        <f t="shared" si="2"/>
        <v>11.4973395174078</v>
      </c>
      <c r="M10" s="10">
        <v>18</v>
      </c>
      <c r="N10" s="27">
        <f t="shared" si="3"/>
        <v>145.98</v>
      </c>
      <c r="O10" s="28" t="s">
        <v>48</v>
      </c>
      <c r="P10" s="29">
        <v>290</v>
      </c>
      <c r="Q10" s="44">
        <f t="shared" si="4"/>
        <v>7.74</v>
      </c>
      <c r="R10" s="45">
        <v>811</v>
      </c>
      <c r="S10" s="8">
        <v>1.75</v>
      </c>
      <c r="T10" s="46">
        <f t="shared" si="5"/>
        <v>25.38160415</v>
      </c>
      <c r="U10" s="47">
        <v>24</v>
      </c>
      <c r="V10" s="48">
        <f t="shared" si="6"/>
        <v>75.2</v>
      </c>
      <c r="W10" s="49">
        <v>86</v>
      </c>
      <c r="X10" s="50">
        <f t="shared" si="7"/>
        <v>189.59754532</v>
      </c>
      <c r="Y10" s="65">
        <f t="shared" si="8"/>
        <v>1871.63995067818</v>
      </c>
      <c r="Z10" s="27">
        <f t="shared" si="9"/>
        <v>6140.55102861899</v>
      </c>
      <c r="AA10" s="70">
        <v>22</v>
      </c>
      <c r="AB10" s="70" t="s">
        <v>28</v>
      </c>
      <c r="AC10" s="73" t="s">
        <v>44</v>
      </c>
      <c r="AD10" s="71" t="s">
        <v>49</v>
      </c>
      <c r="AE10" s="72" t="s">
        <v>31</v>
      </c>
      <c r="AF10" s="69" t="s">
        <v>32</v>
      </c>
      <c r="AG10" s="115"/>
      <c r="AH10" s="115"/>
      <c r="AI10" s="115"/>
    </row>
    <row r="11" ht="75" customHeight="1" spans="1:35">
      <c r="A11" s="6">
        <v>44771</v>
      </c>
      <c r="B11" s="7" t="s">
        <v>50</v>
      </c>
      <c r="C11" s="8">
        <v>19.4</v>
      </c>
      <c r="D11" s="9">
        <f t="shared" si="11"/>
        <v>12.054601086</v>
      </c>
      <c r="E11" s="10">
        <v>32.5</v>
      </c>
      <c r="F11" s="11">
        <f t="shared" si="12"/>
        <v>20.194563675</v>
      </c>
      <c r="G11" s="12">
        <v>88.7</v>
      </c>
      <c r="H11" s="9">
        <f t="shared" si="13"/>
        <v>55.115624553</v>
      </c>
      <c r="I11" s="8">
        <v>2108</v>
      </c>
      <c r="J11" s="25">
        <f t="shared" si="0"/>
        <v>6916.0105092</v>
      </c>
      <c r="K11" s="12">
        <f t="shared" si="1"/>
        <v>34.6252371916509</v>
      </c>
      <c r="L11" s="26">
        <f t="shared" si="2"/>
        <v>10.5537722799734</v>
      </c>
      <c r="M11" s="10">
        <v>90</v>
      </c>
      <c r="N11" s="27">
        <f t="shared" si="3"/>
        <v>729.9</v>
      </c>
      <c r="O11" s="28" t="s">
        <v>27</v>
      </c>
      <c r="P11" s="29">
        <v>160</v>
      </c>
      <c r="Q11" s="44">
        <f t="shared" si="4"/>
        <v>6.48615384615385</v>
      </c>
      <c r="R11" s="45">
        <v>811</v>
      </c>
      <c r="S11" s="8">
        <v>1.65</v>
      </c>
      <c r="T11" s="46">
        <f t="shared" si="5"/>
        <v>23.93122677</v>
      </c>
      <c r="U11" s="47">
        <v>22</v>
      </c>
      <c r="V11" s="48">
        <f t="shared" si="6"/>
        <v>71.6</v>
      </c>
      <c r="W11" s="49">
        <v>86</v>
      </c>
      <c r="X11" s="50">
        <f t="shared" si="7"/>
        <v>189.59754532</v>
      </c>
      <c r="Y11" s="65">
        <f t="shared" si="8"/>
        <v>2038.97520208248</v>
      </c>
      <c r="Z11" s="27">
        <f t="shared" si="9"/>
        <v>6689.55119810275</v>
      </c>
      <c r="AA11" s="66">
        <v>154</v>
      </c>
      <c r="AB11" s="66" t="s">
        <v>28</v>
      </c>
      <c r="AC11" s="67" t="s">
        <v>44</v>
      </c>
      <c r="AD11" s="67" t="s">
        <v>51</v>
      </c>
      <c r="AE11" s="68" t="s">
        <v>31</v>
      </c>
      <c r="AF11" s="69" t="s">
        <v>32</v>
      </c>
      <c r="AG11" s="115"/>
      <c r="AH11" s="115"/>
      <c r="AI11" s="115"/>
    </row>
    <row r="12" ht="75" customHeight="1" spans="1:35">
      <c r="A12" s="6">
        <v>44776</v>
      </c>
      <c r="B12" s="7" t="s">
        <v>52</v>
      </c>
      <c r="C12" s="8">
        <v>22</v>
      </c>
      <c r="D12" s="9">
        <f t="shared" si="11"/>
        <v>13.67016618</v>
      </c>
      <c r="E12" s="10">
        <v>11</v>
      </c>
      <c r="F12" s="11">
        <f t="shared" si="12"/>
        <v>6.83508309</v>
      </c>
      <c r="G12" s="12">
        <v>22.1</v>
      </c>
      <c r="H12" s="9">
        <f t="shared" si="13"/>
        <v>13.732303299</v>
      </c>
      <c r="I12" s="8">
        <v>985</v>
      </c>
      <c r="J12" s="25">
        <f t="shared" si="0"/>
        <v>3231.6273015</v>
      </c>
      <c r="K12" s="12">
        <f t="shared" si="1"/>
        <v>34.5807106598985</v>
      </c>
      <c r="L12" s="26">
        <f t="shared" si="2"/>
        <v>10.5402005931159</v>
      </c>
      <c r="M12" s="10">
        <v>42</v>
      </c>
      <c r="N12" s="27">
        <f t="shared" si="3"/>
        <v>340.62</v>
      </c>
      <c r="O12" s="28" t="s">
        <v>53</v>
      </c>
      <c r="P12" s="29">
        <v>300</v>
      </c>
      <c r="Q12" s="44">
        <f t="shared" si="4"/>
        <v>8.95454545454546</v>
      </c>
      <c r="R12" s="45">
        <v>811</v>
      </c>
      <c r="S12" s="8">
        <v>1.75</v>
      </c>
      <c r="T12" s="46">
        <f t="shared" si="5"/>
        <v>25.38160415</v>
      </c>
      <c r="U12" s="47">
        <v>25</v>
      </c>
      <c r="V12" s="48">
        <f t="shared" si="6"/>
        <v>77</v>
      </c>
      <c r="W12" s="49">
        <v>86</v>
      </c>
      <c r="X12" s="50">
        <f t="shared" si="7"/>
        <v>189.59754532</v>
      </c>
      <c r="Y12" s="65">
        <f t="shared" si="8"/>
        <v>2041.60061065117</v>
      </c>
      <c r="Z12" s="27">
        <f t="shared" si="9"/>
        <v>6698.16474328871</v>
      </c>
      <c r="AA12" s="70">
        <v>38</v>
      </c>
      <c r="AB12" s="70" t="s">
        <v>28</v>
      </c>
      <c r="AC12" s="71" t="s">
        <v>54</v>
      </c>
      <c r="AD12" s="71" t="s">
        <v>55</v>
      </c>
      <c r="AE12" s="72" t="s">
        <v>31</v>
      </c>
      <c r="AF12" s="69" t="s">
        <v>32</v>
      </c>
      <c r="AG12" s="115"/>
      <c r="AH12" s="115"/>
      <c r="AI12" s="115"/>
    </row>
    <row r="13" ht="75" customHeight="1" spans="1:35">
      <c r="A13" s="6">
        <v>44777</v>
      </c>
      <c r="B13" s="7" t="s">
        <v>56</v>
      </c>
      <c r="C13" s="8">
        <v>16.3</v>
      </c>
      <c r="D13" s="9">
        <f t="shared" si="11"/>
        <v>10.128350397</v>
      </c>
      <c r="E13" s="10">
        <v>25</v>
      </c>
      <c r="F13" s="11">
        <f t="shared" si="12"/>
        <v>15.53427975</v>
      </c>
      <c r="G13" s="12">
        <v>70.98</v>
      </c>
      <c r="H13" s="9">
        <f t="shared" si="13"/>
        <v>44.1049270662</v>
      </c>
      <c r="I13" s="8">
        <v>1626</v>
      </c>
      <c r="J13" s="25">
        <f t="shared" si="0"/>
        <v>5334.6456774</v>
      </c>
      <c r="K13" s="12">
        <f t="shared" si="1"/>
        <v>36.9089790897909</v>
      </c>
      <c r="L13" s="26">
        <f t="shared" si="2"/>
        <v>11.2498568094685</v>
      </c>
      <c r="M13" s="10">
        <v>74</v>
      </c>
      <c r="N13" s="27">
        <f t="shared" si="3"/>
        <v>600.14</v>
      </c>
      <c r="O13" s="31" t="s">
        <v>57</v>
      </c>
      <c r="P13" s="29">
        <v>210</v>
      </c>
      <c r="Q13" s="44">
        <f t="shared" si="4"/>
        <v>6.504</v>
      </c>
      <c r="R13" s="45">
        <v>811</v>
      </c>
      <c r="S13" s="8">
        <v>1.75</v>
      </c>
      <c r="T13" s="46">
        <f t="shared" si="5"/>
        <v>25.38160415</v>
      </c>
      <c r="U13" s="47">
        <v>30</v>
      </c>
      <c r="V13" s="48">
        <f t="shared" si="6"/>
        <v>86</v>
      </c>
      <c r="W13" s="49">
        <v>86</v>
      </c>
      <c r="X13" s="50">
        <f t="shared" si="7"/>
        <v>189.59754532</v>
      </c>
      <c r="Y13" s="65">
        <f t="shared" si="8"/>
        <v>1912.81367680874</v>
      </c>
      <c r="Z13" s="27">
        <f t="shared" si="9"/>
        <v>6275.63543213983</v>
      </c>
      <c r="AA13" s="66">
        <v>150</v>
      </c>
      <c r="AB13" s="66" t="s">
        <v>28</v>
      </c>
      <c r="AC13" s="67" t="s">
        <v>58</v>
      </c>
      <c r="AD13" s="67" t="s">
        <v>59</v>
      </c>
      <c r="AE13" s="68" t="s">
        <v>31</v>
      </c>
      <c r="AF13" s="69" t="s">
        <v>32</v>
      </c>
      <c r="AG13" s="115"/>
      <c r="AH13" s="115"/>
      <c r="AI13" s="115"/>
    </row>
    <row r="14" ht="75" customHeight="1" spans="1:35">
      <c r="A14" s="6">
        <v>44787</v>
      </c>
      <c r="B14" s="7" t="s">
        <v>60</v>
      </c>
      <c r="C14" s="8">
        <v>16.1</v>
      </c>
      <c r="D14" s="9">
        <f t="shared" si="11"/>
        <v>10.004076159</v>
      </c>
      <c r="E14" s="13">
        <f>G14*0.3283</f>
        <v>14.228522</v>
      </c>
      <c r="F14" s="11">
        <f t="shared" si="12"/>
        <v>8.84119364708118</v>
      </c>
      <c r="G14" s="12">
        <v>43.34</v>
      </c>
      <c r="H14" s="9">
        <f t="shared" si="13"/>
        <v>26.9302273746</v>
      </c>
      <c r="I14" s="8">
        <v>1162</v>
      </c>
      <c r="J14" s="25">
        <f t="shared" si="0"/>
        <v>3812.3359638</v>
      </c>
      <c r="K14" s="12">
        <f t="shared" si="1"/>
        <v>25.8235800344234</v>
      </c>
      <c r="L14" s="26">
        <f t="shared" si="2"/>
        <v>7.87102718252829</v>
      </c>
      <c r="M14" s="10">
        <v>37</v>
      </c>
      <c r="N14" s="27">
        <f t="shared" si="3"/>
        <v>300.07</v>
      </c>
      <c r="O14" s="31" t="s">
        <v>34</v>
      </c>
      <c r="P14" s="29">
        <v>140</v>
      </c>
      <c r="Q14" s="44">
        <f t="shared" si="4"/>
        <v>8.16669503691248</v>
      </c>
      <c r="R14" s="45">
        <v>811</v>
      </c>
      <c r="S14" s="8">
        <v>1.75</v>
      </c>
      <c r="T14" s="46">
        <f t="shared" si="5"/>
        <v>25.38160415</v>
      </c>
      <c r="U14" s="47">
        <v>23</v>
      </c>
      <c r="V14" s="48">
        <f t="shared" si="6"/>
        <v>73.4</v>
      </c>
      <c r="W14" s="49">
        <v>86</v>
      </c>
      <c r="X14" s="50">
        <f t="shared" si="7"/>
        <v>189.59754532</v>
      </c>
      <c r="Y14" s="65">
        <f t="shared" si="8"/>
        <v>2733.93541506982</v>
      </c>
      <c r="Z14" s="27">
        <f t="shared" si="9"/>
        <v>8969.60439378412</v>
      </c>
      <c r="AA14" s="70">
        <v>80</v>
      </c>
      <c r="AB14" s="70" t="s">
        <v>28</v>
      </c>
      <c r="AC14" s="71" t="s">
        <v>61</v>
      </c>
      <c r="AD14" s="71"/>
      <c r="AE14" s="72" t="s">
        <v>31</v>
      </c>
      <c r="AF14" s="69" t="s">
        <v>32</v>
      </c>
      <c r="AG14" s="115"/>
      <c r="AH14" s="115"/>
      <c r="AI14" s="115"/>
    </row>
    <row r="15" ht="75" customHeight="1" spans="1:35">
      <c r="A15" s="6">
        <v>44789</v>
      </c>
      <c r="B15" s="7" t="s">
        <v>62</v>
      </c>
      <c r="C15" s="8">
        <v>15.6</v>
      </c>
      <c r="D15" s="9">
        <f t="shared" si="11"/>
        <v>9.693390564</v>
      </c>
      <c r="E15" s="10">
        <v>11</v>
      </c>
      <c r="F15" s="11">
        <f t="shared" si="12"/>
        <v>6.83508309</v>
      </c>
      <c r="G15" s="12">
        <v>26.6</v>
      </c>
      <c r="H15" s="9">
        <f t="shared" si="13"/>
        <v>16.528473654</v>
      </c>
      <c r="I15" s="8">
        <v>970</v>
      </c>
      <c r="J15" s="25">
        <f t="shared" si="0"/>
        <v>3182.414703</v>
      </c>
      <c r="K15" s="12">
        <f t="shared" si="1"/>
        <v>33.4432989690722</v>
      </c>
      <c r="L15" s="26">
        <f t="shared" si="2"/>
        <v>10.193517510279</v>
      </c>
      <c r="M15" s="10">
        <v>40</v>
      </c>
      <c r="N15" s="27">
        <f t="shared" si="3"/>
        <v>324.4</v>
      </c>
      <c r="O15" s="28" t="s">
        <v>37</v>
      </c>
      <c r="P15" s="29">
        <v>175</v>
      </c>
      <c r="Q15" s="44">
        <f t="shared" si="4"/>
        <v>8.81818181818182</v>
      </c>
      <c r="R15" s="45">
        <v>811</v>
      </c>
      <c r="S15" s="8">
        <v>1.75</v>
      </c>
      <c r="T15" s="46">
        <f t="shared" si="5"/>
        <v>25.38160415</v>
      </c>
      <c r="U15" s="47">
        <v>27</v>
      </c>
      <c r="V15" s="48">
        <f t="shared" si="6"/>
        <v>80.6</v>
      </c>
      <c r="W15" s="49">
        <v>86</v>
      </c>
      <c r="X15" s="50">
        <f t="shared" si="7"/>
        <v>189.59754532</v>
      </c>
      <c r="Y15" s="65">
        <f t="shared" si="8"/>
        <v>2111.03575832306</v>
      </c>
      <c r="Z15" s="27">
        <f t="shared" si="9"/>
        <v>6925.97034623305</v>
      </c>
      <c r="AA15" s="66">
        <v>55</v>
      </c>
      <c r="AB15" s="66" t="s">
        <v>28</v>
      </c>
      <c r="AC15" s="67" t="s">
        <v>38</v>
      </c>
      <c r="AD15" s="67" t="s">
        <v>63</v>
      </c>
      <c r="AE15" s="68" t="s">
        <v>31</v>
      </c>
      <c r="AF15" s="69" t="s">
        <v>32</v>
      </c>
      <c r="AG15" s="115"/>
      <c r="AH15" s="115"/>
      <c r="AI15" s="115"/>
    </row>
    <row r="16" ht="75" customHeight="1" spans="1:35">
      <c r="A16" s="6">
        <v>44800</v>
      </c>
      <c r="B16" s="7" t="s">
        <v>64</v>
      </c>
      <c r="C16" s="8">
        <v>15.3</v>
      </c>
      <c r="D16" s="9">
        <f t="shared" si="11"/>
        <v>9.506979207</v>
      </c>
      <c r="E16" s="13">
        <f>G16*0.3283</f>
        <v>11.684197</v>
      </c>
      <c r="F16" s="11">
        <f t="shared" si="12"/>
        <v>7.26022339408443</v>
      </c>
      <c r="G16" s="12">
        <v>35.59</v>
      </c>
      <c r="H16" s="9">
        <f t="shared" si="13"/>
        <v>22.1146006521</v>
      </c>
      <c r="I16" s="8">
        <v>1174</v>
      </c>
      <c r="J16" s="25">
        <f t="shared" si="0"/>
        <v>3851.7060426</v>
      </c>
      <c r="K16" s="12">
        <f t="shared" si="1"/>
        <v>35.2308347529813</v>
      </c>
      <c r="L16" s="26">
        <f t="shared" si="2"/>
        <v>10.7383584163864</v>
      </c>
      <c r="M16" s="10">
        <v>51</v>
      </c>
      <c r="N16" s="27">
        <f t="shared" si="3"/>
        <v>413.61</v>
      </c>
      <c r="O16" s="28" t="s">
        <v>34</v>
      </c>
      <c r="P16" s="29">
        <v>175</v>
      </c>
      <c r="Q16" s="44">
        <f t="shared" si="4"/>
        <v>10.0477593796133</v>
      </c>
      <c r="R16" s="45">
        <v>811</v>
      </c>
      <c r="S16" s="8">
        <v>1.75</v>
      </c>
      <c r="T16" s="46">
        <f t="shared" si="5"/>
        <v>25.38160415</v>
      </c>
      <c r="U16" s="47">
        <v>26</v>
      </c>
      <c r="V16" s="48">
        <f t="shared" si="6"/>
        <v>78.8</v>
      </c>
      <c r="W16" s="49">
        <v>86</v>
      </c>
      <c r="X16" s="50">
        <f t="shared" si="7"/>
        <v>189.59754532</v>
      </c>
      <c r="Y16" s="65">
        <f t="shared" si="8"/>
        <v>2003.92640410048</v>
      </c>
      <c r="Z16" s="27">
        <f t="shared" si="9"/>
        <v>6574.56170323638</v>
      </c>
      <c r="AA16" s="70">
        <v>83</v>
      </c>
      <c r="AB16" s="70" t="s">
        <v>28</v>
      </c>
      <c r="AC16" s="71" t="s">
        <v>65</v>
      </c>
      <c r="AD16" s="71" t="s">
        <v>66</v>
      </c>
      <c r="AE16" s="72" t="s">
        <v>31</v>
      </c>
      <c r="AF16" s="69" t="s">
        <v>32</v>
      </c>
      <c r="AG16" s="115"/>
      <c r="AH16" s="115"/>
      <c r="AI16" s="115"/>
    </row>
    <row r="17" ht="75" customHeight="1" spans="1:35">
      <c r="A17" s="6">
        <v>44807</v>
      </c>
      <c r="B17" s="7" t="s">
        <v>67</v>
      </c>
      <c r="C17" s="8">
        <v>25.6</v>
      </c>
      <c r="D17" s="9">
        <f t="shared" si="11"/>
        <v>15.907102464</v>
      </c>
      <c r="E17" s="10">
        <v>31</v>
      </c>
      <c r="F17" s="11">
        <f t="shared" si="12"/>
        <v>19.26250689</v>
      </c>
      <c r="G17" s="12">
        <v>98.18</v>
      </c>
      <c r="H17" s="9">
        <f t="shared" si="13"/>
        <v>61.0062234342</v>
      </c>
      <c r="I17" s="8">
        <v>1986</v>
      </c>
      <c r="J17" s="25">
        <f t="shared" si="0"/>
        <v>6515.7480414</v>
      </c>
      <c r="K17" s="12">
        <f t="shared" si="1"/>
        <v>38.794058408862</v>
      </c>
      <c r="L17" s="26">
        <f t="shared" si="2"/>
        <v>11.824428985048</v>
      </c>
      <c r="M17" s="10">
        <v>95</v>
      </c>
      <c r="N17" s="27">
        <f t="shared" si="3"/>
        <v>770.45</v>
      </c>
      <c r="O17" s="28" t="s">
        <v>68</v>
      </c>
      <c r="P17" s="29">
        <v>175</v>
      </c>
      <c r="Q17" s="44">
        <f t="shared" si="4"/>
        <v>6.40645161290323</v>
      </c>
      <c r="R17" s="45">
        <v>811</v>
      </c>
      <c r="S17" s="8">
        <v>1.95</v>
      </c>
      <c r="T17" s="46">
        <f t="shared" si="5"/>
        <v>28.28235891</v>
      </c>
      <c r="U17" s="47">
        <v>18</v>
      </c>
      <c r="V17" s="48">
        <f t="shared" si="6"/>
        <v>64.4</v>
      </c>
      <c r="W17" s="49">
        <v>87</v>
      </c>
      <c r="X17" s="50">
        <f t="shared" si="7"/>
        <v>191.80216794</v>
      </c>
      <c r="Y17" s="65">
        <f t="shared" si="8"/>
        <v>1819.86631189565</v>
      </c>
      <c r="Z17" s="27">
        <f t="shared" si="9"/>
        <v>5970.69000873308</v>
      </c>
      <c r="AA17" s="66">
        <v>123</v>
      </c>
      <c r="AB17" s="66" t="s">
        <v>28</v>
      </c>
      <c r="AC17" s="67" t="s">
        <v>44</v>
      </c>
      <c r="AD17" s="67" t="s">
        <v>69</v>
      </c>
      <c r="AE17" s="68" t="s">
        <v>31</v>
      </c>
      <c r="AF17" s="69" t="s">
        <v>32</v>
      </c>
      <c r="AG17" s="115"/>
      <c r="AH17" s="115"/>
      <c r="AI17" s="115"/>
    </row>
    <row r="18" ht="75" customHeight="1" spans="1:35">
      <c r="A18" s="6">
        <v>44863</v>
      </c>
      <c r="B18" s="7" t="s">
        <v>70</v>
      </c>
      <c r="C18" s="8">
        <v>20.9</v>
      </c>
      <c r="D18" s="9">
        <f t="shared" si="11"/>
        <v>12.986657871</v>
      </c>
      <c r="E18" s="10">
        <v>8.7</v>
      </c>
      <c r="F18" s="11">
        <f t="shared" si="12"/>
        <v>5.405929353</v>
      </c>
      <c r="G18" s="12">
        <v>27.81</v>
      </c>
      <c r="H18" s="9">
        <f t="shared" si="13"/>
        <v>17.2803327939</v>
      </c>
      <c r="I18" s="8">
        <v>802</v>
      </c>
      <c r="J18" s="25">
        <f t="shared" si="0"/>
        <v>2631.2335998</v>
      </c>
      <c r="K18" s="12">
        <f t="shared" si="1"/>
        <v>28.3142144638404</v>
      </c>
      <c r="L18" s="26">
        <f t="shared" si="2"/>
        <v>8.63017255546069</v>
      </c>
      <c r="M18" s="10">
        <v>28</v>
      </c>
      <c r="N18" s="27">
        <f t="shared" si="3"/>
        <v>227.08</v>
      </c>
      <c r="O18" s="28" t="s">
        <v>27</v>
      </c>
      <c r="P18" s="29">
        <v>150</v>
      </c>
      <c r="Q18" s="44">
        <f t="shared" si="4"/>
        <v>9.2183908045977</v>
      </c>
      <c r="R18" s="45">
        <v>811</v>
      </c>
      <c r="S18" s="8">
        <v>1.75</v>
      </c>
      <c r="T18" s="46">
        <f t="shared" si="5"/>
        <v>25.38160415</v>
      </c>
      <c r="U18" s="47">
        <v>19</v>
      </c>
      <c r="V18" s="48">
        <f t="shared" si="6"/>
        <v>66.2</v>
      </c>
      <c r="W18" s="49">
        <v>88</v>
      </c>
      <c r="X18" s="50">
        <f t="shared" si="7"/>
        <v>194.00679056</v>
      </c>
      <c r="Y18" s="65">
        <f t="shared" si="8"/>
        <v>2493.44724326229</v>
      </c>
      <c r="Z18" s="27">
        <f t="shared" si="9"/>
        <v>8180.60120423992</v>
      </c>
      <c r="AA18" s="70">
        <v>40</v>
      </c>
      <c r="AB18" s="70" t="s">
        <v>28</v>
      </c>
      <c r="AC18" s="75" t="s">
        <v>65</v>
      </c>
      <c r="AD18" s="75" t="s">
        <v>71</v>
      </c>
      <c r="AE18" s="76" t="s">
        <v>31</v>
      </c>
      <c r="AF18" s="77" t="s">
        <v>72</v>
      </c>
      <c r="AG18" s="115"/>
      <c r="AH18" s="115"/>
      <c r="AI18" s="115"/>
    </row>
    <row r="19" ht="75" customHeight="1" spans="1:35">
      <c r="A19" s="6">
        <v>44867</v>
      </c>
      <c r="B19" s="7" t="s">
        <v>73</v>
      </c>
      <c r="C19" s="8">
        <v>20.2</v>
      </c>
      <c r="D19" s="9">
        <f t="shared" si="11"/>
        <v>12.551698038</v>
      </c>
      <c r="E19" s="10">
        <v>18</v>
      </c>
      <c r="F19" s="11">
        <f t="shared" si="12"/>
        <v>11.18468142</v>
      </c>
      <c r="G19" s="12">
        <v>83.88</v>
      </c>
      <c r="H19" s="9">
        <f t="shared" si="13"/>
        <v>52.1206154172</v>
      </c>
      <c r="I19" s="8">
        <v>1433</v>
      </c>
      <c r="J19" s="25">
        <f t="shared" si="0"/>
        <v>4701.4435767</v>
      </c>
      <c r="K19" s="12">
        <f t="shared" si="1"/>
        <v>29.9951151430565</v>
      </c>
      <c r="L19" s="26">
        <f t="shared" si="2"/>
        <v>9.14251108170701</v>
      </c>
      <c r="M19" s="10">
        <v>53</v>
      </c>
      <c r="N19" s="27">
        <f t="shared" si="3"/>
        <v>429.83</v>
      </c>
      <c r="O19" s="28" t="s">
        <v>27</v>
      </c>
      <c r="P19" s="29">
        <v>100</v>
      </c>
      <c r="Q19" s="44">
        <f t="shared" si="4"/>
        <v>7.96111111111111</v>
      </c>
      <c r="R19" s="45">
        <v>811</v>
      </c>
      <c r="S19" s="8">
        <v>1.85</v>
      </c>
      <c r="T19" s="46">
        <f t="shared" si="5"/>
        <v>26.83198153</v>
      </c>
      <c r="U19" s="47">
        <v>14</v>
      </c>
      <c r="V19" s="48">
        <f t="shared" si="6"/>
        <v>57.2</v>
      </c>
      <c r="W19" s="49">
        <v>89</v>
      </c>
      <c r="X19" s="50">
        <f t="shared" si="7"/>
        <v>196.21141318</v>
      </c>
      <c r="Y19" s="65">
        <f t="shared" si="8"/>
        <v>2353.71658562688</v>
      </c>
      <c r="Z19" s="27">
        <f t="shared" si="9"/>
        <v>7722.16728741642</v>
      </c>
      <c r="AA19" s="66">
        <v>105</v>
      </c>
      <c r="AB19" s="66" t="s">
        <v>28</v>
      </c>
      <c r="AC19" s="78" t="s">
        <v>65</v>
      </c>
      <c r="AD19" s="78" t="s">
        <v>74</v>
      </c>
      <c r="AE19" s="79" t="s">
        <v>31</v>
      </c>
      <c r="AF19" s="77" t="s">
        <v>72</v>
      </c>
      <c r="AG19" s="115"/>
      <c r="AH19" s="115"/>
      <c r="AI19" s="115"/>
    </row>
    <row r="20" ht="75" customHeight="1" spans="1:35">
      <c r="A20" s="6">
        <v>44873</v>
      </c>
      <c r="B20" s="7" t="s">
        <v>75</v>
      </c>
      <c r="C20" s="8">
        <v>15.6</v>
      </c>
      <c r="D20" s="9">
        <f t="shared" si="11"/>
        <v>9.693390564</v>
      </c>
      <c r="E20" s="10">
        <v>9.2</v>
      </c>
      <c r="F20" s="11">
        <f t="shared" si="12"/>
        <v>5.716614948</v>
      </c>
      <c r="G20" s="12">
        <v>28.91</v>
      </c>
      <c r="H20" s="9">
        <f t="shared" si="13"/>
        <v>17.9638411029</v>
      </c>
      <c r="I20" s="8">
        <v>731</v>
      </c>
      <c r="J20" s="25">
        <f t="shared" si="0"/>
        <v>2398.2939669</v>
      </c>
      <c r="K20" s="12">
        <f t="shared" si="1"/>
        <v>31.0642954856361</v>
      </c>
      <c r="L20" s="26">
        <f t="shared" si="2"/>
        <v>9.46839724962992</v>
      </c>
      <c r="M20" s="10">
        <v>28</v>
      </c>
      <c r="N20" s="27">
        <f t="shared" si="3"/>
        <v>227.08</v>
      </c>
      <c r="O20" s="28" t="s">
        <v>37</v>
      </c>
      <c r="P20" s="29">
        <v>165</v>
      </c>
      <c r="Q20" s="44">
        <f t="shared" si="4"/>
        <v>7.94565217391304</v>
      </c>
      <c r="R20" s="45">
        <v>811</v>
      </c>
      <c r="S20" s="8">
        <v>1.75</v>
      </c>
      <c r="T20" s="46">
        <f t="shared" si="5"/>
        <v>25.38160415</v>
      </c>
      <c r="U20" s="47">
        <v>12</v>
      </c>
      <c r="V20" s="48">
        <f t="shared" si="6"/>
        <v>53.6</v>
      </c>
      <c r="W20" s="49">
        <v>89</v>
      </c>
      <c r="X20" s="50">
        <f t="shared" si="7"/>
        <v>196.21141318</v>
      </c>
      <c r="Y20" s="65">
        <f t="shared" si="8"/>
        <v>2272.70565439493</v>
      </c>
      <c r="Z20" s="27">
        <f t="shared" si="9"/>
        <v>7456.38339189449</v>
      </c>
      <c r="AA20" s="70">
        <v>40</v>
      </c>
      <c r="AB20" s="70" t="s">
        <v>28</v>
      </c>
      <c r="AC20" s="75" t="s">
        <v>65</v>
      </c>
      <c r="AD20" s="75" t="s">
        <v>76</v>
      </c>
      <c r="AE20" s="76" t="s">
        <v>31</v>
      </c>
      <c r="AF20" s="77" t="s">
        <v>72</v>
      </c>
      <c r="AG20" s="115"/>
      <c r="AH20" s="115"/>
      <c r="AI20" s="115"/>
    </row>
    <row r="21" ht="75" customHeight="1" spans="1:35">
      <c r="A21" s="14">
        <v>45050</v>
      </c>
      <c r="B21" s="15" t="s">
        <v>77</v>
      </c>
      <c r="C21" s="8">
        <v>16.6</v>
      </c>
      <c r="D21" s="9">
        <f t="shared" si="11"/>
        <v>10.314761754</v>
      </c>
      <c r="E21" s="13">
        <f>G21*0.3283</f>
        <v>12.711776</v>
      </c>
      <c r="F21" s="11">
        <f t="shared" si="12"/>
        <v>7.89873138013344</v>
      </c>
      <c r="G21" s="12">
        <v>38.72</v>
      </c>
      <c r="H21" s="9">
        <f t="shared" si="13"/>
        <v>24.0594924768</v>
      </c>
      <c r="I21" s="8">
        <v>939</v>
      </c>
      <c r="J21" s="25">
        <f t="shared" si="0"/>
        <v>3080.7086661</v>
      </c>
      <c r="K21" s="12">
        <f t="shared" si="1"/>
        <v>29.3652822151225</v>
      </c>
      <c r="L21" s="26">
        <f t="shared" si="2"/>
        <v>8.95053800556451</v>
      </c>
      <c r="M21" s="10">
        <v>34</v>
      </c>
      <c r="N21" s="27">
        <f t="shared" si="3"/>
        <v>275.74</v>
      </c>
      <c r="O21" s="28" t="s">
        <v>37</v>
      </c>
      <c r="P21" s="29">
        <v>165</v>
      </c>
      <c r="Q21" s="44">
        <f t="shared" si="4"/>
        <v>7.38685137308902</v>
      </c>
      <c r="R21" s="45">
        <v>811</v>
      </c>
      <c r="S21" s="51">
        <v>1.65</v>
      </c>
      <c r="T21" s="46">
        <f t="shared" si="5"/>
        <v>23.93122677</v>
      </c>
      <c r="U21" s="47">
        <v>17</v>
      </c>
      <c r="V21" s="48">
        <f t="shared" si="6"/>
        <v>62.6</v>
      </c>
      <c r="W21" s="49">
        <v>89</v>
      </c>
      <c r="X21" s="50">
        <f t="shared" si="7"/>
        <v>196.21141318</v>
      </c>
      <c r="Y21" s="65">
        <f t="shared" si="8"/>
        <v>2404.19960832668</v>
      </c>
      <c r="Z21" s="27">
        <f t="shared" si="9"/>
        <v>7887.79400256256</v>
      </c>
      <c r="AA21" s="66">
        <v>67</v>
      </c>
      <c r="AB21" s="66" t="s">
        <v>28</v>
      </c>
      <c r="AC21" s="80" t="s">
        <v>65</v>
      </c>
      <c r="AD21" s="80" t="s">
        <v>78</v>
      </c>
      <c r="AE21" s="81" t="s">
        <v>79</v>
      </c>
      <c r="AF21" s="82" t="s">
        <v>80</v>
      </c>
      <c r="AG21" s="115"/>
      <c r="AH21" s="115"/>
      <c r="AI21" s="115"/>
    </row>
    <row r="22" ht="75" customHeight="1" spans="1:35">
      <c r="A22" s="14">
        <v>45072</v>
      </c>
      <c r="B22" s="15" t="s">
        <v>81</v>
      </c>
      <c r="C22" s="8">
        <v>15.1</v>
      </c>
      <c r="D22" s="9">
        <f t="shared" si="11"/>
        <v>9.382704969</v>
      </c>
      <c r="E22" s="13">
        <f>G22*0.3283</f>
        <v>15.62708</v>
      </c>
      <c r="F22" s="11">
        <f t="shared" si="12"/>
        <v>9.7102172958252</v>
      </c>
      <c r="G22" s="12">
        <v>47.6</v>
      </c>
      <c r="H22" s="9">
        <f t="shared" si="13"/>
        <v>29.577268644</v>
      </c>
      <c r="I22" s="8">
        <v>1345</v>
      </c>
      <c r="J22" s="25">
        <f t="shared" si="0"/>
        <v>4412.7296655</v>
      </c>
      <c r="K22" s="12">
        <f t="shared" si="1"/>
        <v>37.3843866171004</v>
      </c>
      <c r="L22" s="26">
        <f t="shared" si="2"/>
        <v>11.3947610235722</v>
      </c>
      <c r="M22" s="10">
        <v>62</v>
      </c>
      <c r="N22" s="27">
        <f t="shared" si="3"/>
        <v>502.82</v>
      </c>
      <c r="O22" s="28" t="s">
        <v>82</v>
      </c>
      <c r="P22" s="29">
        <v>145</v>
      </c>
      <c r="Q22" s="44">
        <f t="shared" si="4"/>
        <v>8.6068542555615</v>
      </c>
      <c r="R22" s="45">
        <v>811</v>
      </c>
      <c r="S22" s="51">
        <v>1.5</v>
      </c>
      <c r="T22" s="46">
        <f t="shared" si="5"/>
        <v>21.7556607</v>
      </c>
      <c r="U22" s="47">
        <v>22</v>
      </c>
      <c r="V22" s="48">
        <f t="shared" si="6"/>
        <v>71.6</v>
      </c>
      <c r="W22" s="49">
        <v>89</v>
      </c>
      <c r="X22" s="50">
        <f t="shared" si="7"/>
        <v>196.21141318</v>
      </c>
      <c r="Y22" s="65">
        <f t="shared" si="8"/>
        <v>1888.48892247723</v>
      </c>
      <c r="Z22" s="27">
        <f t="shared" si="9"/>
        <v>6195.8298075713</v>
      </c>
      <c r="AA22" s="70">
        <v>95</v>
      </c>
      <c r="AB22" s="70" t="s">
        <v>28</v>
      </c>
      <c r="AC22" s="83" t="s">
        <v>65</v>
      </c>
      <c r="AD22" s="83" t="s">
        <v>83</v>
      </c>
      <c r="AE22" s="84" t="s">
        <v>84</v>
      </c>
      <c r="AF22" s="82" t="s">
        <v>80</v>
      </c>
      <c r="AG22" s="115"/>
      <c r="AH22" s="115"/>
      <c r="AI22" s="115"/>
    </row>
    <row r="23" ht="75" customHeight="1" spans="1:35">
      <c r="A23" s="14">
        <v>45073</v>
      </c>
      <c r="B23" s="15" t="s">
        <v>77</v>
      </c>
      <c r="C23" s="8">
        <v>17.1</v>
      </c>
      <c r="D23" s="9">
        <f t="shared" si="11"/>
        <v>10.625447349</v>
      </c>
      <c r="E23" s="13">
        <f>G23*0.3283</f>
        <v>8.37165</v>
      </c>
      <c r="F23" s="11">
        <f t="shared" si="12"/>
        <v>5.2019021227635</v>
      </c>
      <c r="G23" s="12">
        <v>25.5</v>
      </c>
      <c r="H23" s="9">
        <f t="shared" si="13"/>
        <v>15.844965345</v>
      </c>
      <c r="I23" s="8">
        <v>832</v>
      </c>
      <c r="J23" s="25">
        <f t="shared" si="0"/>
        <v>2729.6587968</v>
      </c>
      <c r="K23" s="12">
        <f t="shared" si="1"/>
        <v>26.3185096153846</v>
      </c>
      <c r="L23" s="26">
        <f t="shared" si="2"/>
        <v>8.02188171857597</v>
      </c>
      <c r="M23" s="10">
        <v>27</v>
      </c>
      <c r="N23" s="27">
        <f t="shared" si="3"/>
        <v>218.97</v>
      </c>
      <c r="O23" s="28" t="s">
        <v>34</v>
      </c>
      <c r="P23" s="29">
        <v>140</v>
      </c>
      <c r="Q23" s="44">
        <f t="shared" si="4"/>
        <v>9.93830367968083</v>
      </c>
      <c r="R23" s="45">
        <v>811</v>
      </c>
      <c r="S23" s="51">
        <v>2</v>
      </c>
      <c r="T23" s="46">
        <f t="shared" si="5"/>
        <v>29.0075476</v>
      </c>
      <c r="U23" s="47">
        <v>22</v>
      </c>
      <c r="V23" s="48">
        <f t="shared" si="6"/>
        <v>71.6</v>
      </c>
      <c r="W23" s="49">
        <v>89</v>
      </c>
      <c r="X23" s="50">
        <f t="shared" si="7"/>
        <v>196.21141318</v>
      </c>
      <c r="Y23" s="65">
        <f t="shared" si="8"/>
        <v>2682.52272000731</v>
      </c>
      <c r="Z23" s="27">
        <f t="shared" si="9"/>
        <v>8800.9275724565</v>
      </c>
      <c r="AA23" s="66">
        <v>42</v>
      </c>
      <c r="AB23" s="66" t="s">
        <v>28</v>
      </c>
      <c r="AC23" s="80" t="s">
        <v>65</v>
      </c>
      <c r="AD23" s="80" t="s">
        <v>85</v>
      </c>
      <c r="AE23" s="81" t="s">
        <v>86</v>
      </c>
      <c r="AF23" s="82" t="s">
        <v>80</v>
      </c>
      <c r="AG23" s="115"/>
      <c r="AH23" s="115"/>
      <c r="AI23" s="115"/>
    </row>
    <row r="24" ht="75" customHeight="1" spans="1:35">
      <c r="A24" s="14">
        <v>45075</v>
      </c>
      <c r="B24" s="15" t="s">
        <v>87</v>
      </c>
      <c r="C24" s="8">
        <v>14.7</v>
      </c>
      <c r="D24" s="9">
        <f t="shared" si="11"/>
        <v>9.134156493</v>
      </c>
      <c r="E24" s="13">
        <v>6.9</v>
      </c>
      <c r="F24" s="11">
        <f t="shared" si="12"/>
        <v>4.287461211</v>
      </c>
      <c r="G24" s="12">
        <v>13</v>
      </c>
      <c r="H24" s="9">
        <f t="shared" si="13"/>
        <v>8.07782547</v>
      </c>
      <c r="I24" s="8">
        <v>657</v>
      </c>
      <c r="J24" s="25">
        <f t="shared" si="0"/>
        <v>2155.5118143</v>
      </c>
      <c r="K24" s="12">
        <f t="shared" si="1"/>
        <v>28.3911719939117</v>
      </c>
      <c r="L24" s="26">
        <f t="shared" si="2"/>
        <v>8.65362921059077</v>
      </c>
      <c r="M24" s="10">
        <v>23</v>
      </c>
      <c r="N24" s="27">
        <f t="shared" si="3"/>
        <v>186.53</v>
      </c>
      <c r="O24" s="28" t="s">
        <v>34</v>
      </c>
      <c r="P24" s="29">
        <v>150</v>
      </c>
      <c r="Q24" s="44">
        <f t="shared" si="4"/>
        <v>9.52173913043478</v>
      </c>
      <c r="R24" s="45">
        <v>811</v>
      </c>
      <c r="S24" s="51">
        <v>2</v>
      </c>
      <c r="T24" s="46">
        <f t="shared" si="5"/>
        <v>29.0075476</v>
      </c>
      <c r="U24" s="47">
        <v>23</v>
      </c>
      <c r="V24" s="48">
        <f t="shared" si="6"/>
        <v>73.4</v>
      </c>
      <c r="W24" s="49">
        <v>89</v>
      </c>
      <c r="X24" s="50">
        <f t="shared" si="7"/>
        <v>196.21141318</v>
      </c>
      <c r="Y24" s="65">
        <f t="shared" si="8"/>
        <v>2486.68846834289</v>
      </c>
      <c r="Z24" s="27">
        <f t="shared" si="9"/>
        <v>8158.42674580925</v>
      </c>
      <c r="AA24" s="70">
        <v>33</v>
      </c>
      <c r="AB24" s="70" t="s">
        <v>28</v>
      </c>
      <c r="AC24" s="83" t="s">
        <v>65</v>
      </c>
      <c r="AD24" s="83" t="s">
        <v>88</v>
      </c>
      <c r="AE24" s="84" t="s">
        <v>89</v>
      </c>
      <c r="AF24" s="82" t="s">
        <v>80</v>
      </c>
      <c r="AG24" s="115"/>
      <c r="AH24" s="115"/>
      <c r="AI24" s="115"/>
    </row>
    <row r="25" ht="75" customHeight="1" spans="1:35">
      <c r="A25" s="14">
        <v>45077</v>
      </c>
      <c r="B25" s="15" t="s">
        <v>90</v>
      </c>
      <c r="C25" s="8">
        <v>15.7</v>
      </c>
      <c r="D25" s="9">
        <f t="shared" si="11"/>
        <v>9.755527683</v>
      </c>
      <c r="E25" s="13">
        <f t="shared" ref="E25:E37" si="14">G25*0.3283</f>
        <v>14.87199</v>
      </c>
      <c r="F25" s="11">
        <f t="shared" si="12"/>
        <v>9.2410261239681</v>
      </c>
      <c r="G25" s="12">
        <v>45.3</v>
      </c>
      <c r="H25" s="9">
        <f t="shared" si="13"/>
        <v>28.148114907</v>
      </c>
      <c r="I25" s="8">
        <v>1338</v>
      </c>
      <c r="J25" s="25">
        <f t="shared" si="0"/>
        <v>4389.7637862</v>
      </c>
      <c r="K25" s="12">
        <f t="shared" si="1"/>
        <v>38.1860986547085</v>
      </c>
      <c r="L25" s="26">
        <f t="shared" si="2"/>
        <v>11.6391228522637</v>
      </c>
      <c r="M25" s="10">
        <v>63</v>
      </c>
      <c r="N25" s="27">
        <f t="shared" si="3"/>
        <v>510.93</v>
      </c>
      <c r="O25" s="28" t="s">
        <v>91</v>
      </c>
      <c r="P25" s="29">
        <v>160</v>
      </c>
      <c r="Q25" s="44">
        <f t="shared" si="4"/>
        <v>8.99677850778544</v>
      </c>
      <c r="R25" s="45">
        <v>811</v>
      </c>
      <c r="S25" s="51">
        <v>1.55</v>
      </c>
      <c r="T25" s="46">
        <f t="shared" si="5"/>
        <v>22.48084939</v>
      </c>
      <c r="U25" s="47">
        <v>17</v>
      </c>
      <c r="V25" s="48">
        <f t="shared" si="6"/>
        <v>62.6</v>
      </c>
      <c r="W25" s="49">
        <v>89</v>
      </c>
      <c r="X25" s="50">
        <f t="shared" si="7"/>
        <v>196.21141318</v>
      </c>
      <c r="Y25" s="65">
        <f t="shared" si="8"/>
        <v>1848.84034995009</v>
      </c>
      <c r="Z25" s="27">
        <f t="shared" si="9"/>
        <v>6065.74918884622</v>
      </c>
      <c r="AA25" s="66">
        <v>80</v>
      </c>
      <c r="AB25" s="66" t="s">
        <v>28</v>
      </c>
      <c r="AC25" s="80" t="s">
        <v>65</v>
      </c>
      <c r="AD25" s="80" t="s">
        <v>92</v>
      </c>
      <c r="AE25" s="81" t="s">
        <v>89</v>
      </c>
      <c r="AF25" s="82" t="s">
        <v>80</v>
      </c>
      <c r="AG25" s="115"/>
      <c r="AH25" s="115"/>
      <c r="AI25" s="115"/>
    </row>
    <row r="26" ht="75" customHeight="1" spans="1:35">
      <c r="A26" s="14">
        <v>45080</v>
      </c>
      <c r="B26" s="15" t="s">
        <v>93</v>
      </c>
      <c r="C26" s="8">
        <v>15.4</v>
      </c>
      <c r="D26" s="9">
        <f t="shared" si="11"/>
        <v>9.569116326</v>
      </c>
      <c r="E26" s="13">
        <f t="shared" si="14"/>
        <v>15.65991</v>
      </c>
      <c r="F26" s="11">
        <f t="shared" si="12"/>
        <v>9.7306169119929</v>
      </c>
      <c r="G26" s="12">
        <v>47.7</v>
      </c>
      <c r="H26" s="9">
        <f t="shared" si="13"/>
        <v>29.639405763</v>
      </c>
      <c r="I26" s="8">
        <v>1434</v>
      </c>
      <c r="J26" s="25">
        <f t="shared" si="0"/>
        <v>4704.7244166</v>
      </c>
      <c r="K26" s="12">
        <f t="shared" si="1"/>
        <v>28.2775453277545</v>
      </c>
      <c r="L26" s="26">
        <f t="shared" si="2"/>
        <v>8.61899580279871</v>
      </c>
      <c r="M26" s="10">
        <v>50</v>
      </c>
      <c r="N26" s="27">
        <f t="shared" si="3"/>
        <v>405.5</v>
      </c>
      <c r="O26" s="28" t="s">
        <v>94</v>
      </c>
      <c r="P26" s="29">
        <v>125</v>
      </c>
      <c r="Q26" s="44">
        <f t="shared" si="4"/>
        <v>9.15714074985105</v>
      </c>
      <c r="R26" s="45">
        <v>811</v>
      </c>
      <c r="S26" s="51">
        <v>2</v>
      </c>
      <c r="T26" s="46">
        <f t="shared" si="5"/>
        <v>29.0075476</v>
      </c>
      <c r="U26" s="47">
        <v>21</v>
      </c>
      <c r="V26" s="48">
        <f t="shared" si="6"/>
        <v>69.8</v>
      </c>
      <c r="W26" s="49">
        <v>88</v>
      </c>
      <c r="X26" s="50">
        <f t="shared" si="7"/>
        <v>194.00679056</v>
      </c>
      <c r="Y26" s="65">
        <f t="shared" si="8"/>
        <v>2496.68064118372</v>
      </c>
      <c r="Z26" s="27">
        <f t="shared" si="9"/>
        <v>8191.20946515314</v>
      </c>
      <c r="AA26" s="70">
        <v>120</v>
      </c>
      <c r="AB26" s="70" t="s">
        <v>28</v>
      </c>
      <c r="AC26" s="83" t="s">
        <v>65</v>
      </c>
      <c r="AD26" s="83" t="s">
        <v>95</v>
      </c>
      <c r="AE26" s="84" t="s">
        <v>96</v>
      </c>
      <c r="AF26" s="82" t="s">
        <v>80</v>
      </c>
      <c r="AG26" s="115"/>
      <c r="AH26" s="115"/>
      <c r="AI26" s="115"/>
    </row>
    <row r="27" ht="75" customHeight="1" spans="1:35">
      <c r="A27" s="14">
        <v>45101</v>
      </c>
      <c r="B27" s="15" t="s">
        <v>50</v>
      </c>
      <c r="C27" s="8">
        <v>19.6</v>
      </c>
      <c r="D27" s="9">
        <f t="shared" si="11"/>
        <v>12.178875324</v>
      </c>
      <c r="E27" s="13">
        <f t="shared" si="14"/>
        <v>34.20886</v>
      </c>
      <c r="F27" s="11">
        <f t="shared" si="12"/>
        <v>21.2564000467434</v>
      </c>
      <c r="G27" s="12">
        <v>104.2</v>
      </c>
      <c r="H27" s="9">
        <f t="shared" si="13"/>
        <v>64.746877998</v>
      </c>
      <c r="I27" s="8">
        <v>2201</v>
      </c>
      <c r="J27" s="25">
        <f t="shared" si="0"/>
        <v>7221.1286199</v>
      </c>
      <c r="K27" s="12">
        <f t="shared" si="1"/>
        <v>29.1090413448433</v>
      </c>
      <c r="L27" s="26">
        <f t="shared" si="2"/>
        <v>8.87243578842212</v>
      </c>
      <c r="M27" s="10">
        <v>79</v>
      </c>
      <c r="N27" s="27">
        <f t="shared" si="3"/>
        <v>640.69</v>
      </c>
      <c r="O27" s="28" t="s">
        <v>34</v>
      </c>
      <c r="P27" s="29">
        <v>100</v>
      </c>
      <c r="Q27" s="44">
        <f t="shared" si="4"/>
        <v>6.43400569326192</v>
      </c>
      <c r="R27" s="45">
        <v>811</v>
      </c>
      <c r="S27" s="51">
        <v>2.1</v>
      </c>
      <c r="T27" s="46">
        <f t="shared" si="5"/>
        <v>30.45792498</v>
      </c>
      <c r="U27" s="47">
        <v>17</v>
      </c>
      <c r="V27" s="48">
        <f t="shared" si="6"/>
        <v>62.6</v>
      </c>
      <c r="W27" s="49">
        <v>86</v>
      </c>
      <c r="X27" s="50">
        <f t="shared" si="7"/>
        <v>189.59754532</v>
      </c>
      <c r="Y27" s="65">
        <f t="shared" si="8"/>
        <v>2425.36328021352</v>
      </c>
      <c r="Z27" s="27">
        <f t="shared" si="9"/>
        <v>7957.2286217194</v>
      </c>
      <c r="AA27" s="66">
        <v>150</v>
      </c>
      <c r="AB27" s="66" t="s">
        <v>28</v>
      </c>
      <c r="AC27" s="80" t="s">
        <v>65</v>
      </c>
      <c r="AD27" s="80" t="s">
        <v>97</v>
      </c>
      <c r="AE27" s="81" t="s">
        <v>98</v>
      </c>
      <c r="AF27" s="82" t="s">
        <v>80</v>
      </c>
      <c r="AG27" s="115"/>
      <c r="AH27" s="115"/>
      <c r="AI27" s="115"/>
    </row>
    <row r="28" ht="75" customHeight="1" spans="1:35">
      <c r="A28" s="14">
        <v>45103</v>
      </c>
      <c r="B28" s="15" t="s">
        <v>99</v>
      </c>
      <c r="C28" s="8">
        <v>21.1</v>
      </c>
      <c r="D28" s="9">
        <f t="shared" si="11"/>
        <v>13.110932109</v>
      </c>
      <c r="E28" s="13">
        <f t="shared" si="14"/>
        <v>26.03419</v>
      </c>
      <c r="F28" s="11">
        <f t="shared" si="12"/>
        <v>16.1768956209861</v>
      </c>
      <c r="G28" s="12">
        <v>79.3</v>
      </c>
      <c r="H28" s="9">
        <f t="shared" si="13"/>
        <v>49.274735367</v>
      </c>
      <c r="I28" s="8">
        <v>1539</v>
      </c>
      <c r="J28" s="25">
        <f t="shared" si="0"/>
        <v>5049.2126061</v>
      </c>
      <c r="K28" s="12">
        <f t="shared" si="1"/>
        <v>35.3066926575698</v>
      </c>
      <c r="L28" s="26">
        <f t="shared" si="2"/>
        <v>10.7614799056698</v>
      </c>
      <c r="M28" s="10">
        <v>67</v>
      </c>
      <c r="N28" s="27">
        <f t="shared" si="3"/>
        <v>543.37</v>
      </c>
      <c r="O28" s="28" t="s">
        <v>100</v>
      </c>
      <c r="P28" s="29">
        <v>125</v>
      </c>
      <c r="Q28" s="44">
        <f t="shared" si="4"/>
        <v>5.91145720300881</v>
      </c>
      <c r="R28" s="45">
        <v>811</v>
      </c>
      <c r="S28" s="51">
        <v>1.55</v>
      </c>
      <c r="T28" s="46">
        <f t="shared" si="5"/>
        <v>22.48084939</v>
      </c>
      <c r="U28" s="47">
        <v>21</v>
      </c>
      <c r="V28" s="48">
        <f t="shared" si="6"/>
        <v>69.8</v>
      </c>
      <c r="W28" s="49">
        <v>85</v>
      </c>
      <c r="X28" s="50">
        <f t="shared" si="7"/>
        <v>187.3929227</v>
      </c>
      <c r="Y28" s="65">
        <f t="shared" si="8"/>
        <v>1999.62088448019</v>
      </c>
      <c r="Z28" s="27">
        <f t="shared" si="9"/>
        <v>6560.43598267589</v>
      </c>
      <c r="AA28" s="70">
        <v>110</v>
      </c>
      <c r="AB28" s="70" t="s">
        <v>28</v>
      </c>
      <c r="AC28" s="83" t="s">
        <v>65</v>
      </c>
      <c r="AD28" s="83" t="s">
        <v>101</v>
      </c>
      <c r="AE28" s="84" t="s">
        <v>102</v>
      </c>
      <c r="AF28" s="82" t="s">
        <v>80</v>
      </c>
      <c r="AG28" s="115"/>
      <c r="AH28" s="115"/>
      <c r="AI28" s="115"/>
    </row>
    <row r="29" ht="75" customHeight="1" spans="1:35">
      <c r="A29" s="14">
        <v>45107</v>
      </c>
      <c r="B29" s="15" t="s">
        <v>103</v>
      </c>
      <c r="C29" s="8">
        <v>16.7</v>
      </c>
      <c r="D29" s="9">
        <f t="shared" si="11"/>
        <v>10.376898873</v>
      </c>
      <c r="E29" s="13">
        <f t="shared" si="14"/>
        <v>36.90092</v>
      </c>
      <c r="F29" s="11">
        <f t="shared" si="12"/>
        <v>22.9291685724948</v>
      </c>
      <c r="G29" s="12">
        <v>112.4</v>
      </c>
      <c r="H29" s="9">
        <f t="shared" si="13"/>
        <v>69.842121756</v>
      </c>
      <c r="I29" s="8">
        <v>2092</v>
      </c>
      <c r="J29" s="25">
        <f t="shared" si="0"/>
        <v>6863.5170708</v>
      </c>
      <c r="K29" s="12">
        <f t="shared" si="1"/>
        <v>29.4627151051625</v>
      </c>
      <c r="L29" s="26">
        <f t="shared" si="2"/>
        <v>8.98023555040358</v>
      </c>
      <c r="M29" s="10">
        <v>76</v>
      </c>
      <c r="N29" s="27">
        <f t="shared" si="3"/>
        <v>616.36</v>
      </c>
      <c r="O29" s="28" t="s">
        <v>104</v>
      </c>
      <c r="P29" s="29">
        <v>110</v>
      </c>
      <c r="Q29" s="44">
        <f t="shared" si="4"/>
        <v>5.6692353469778</v>
      </c>
      <c r="R29" s="45">
        <v>811</v>
      </c>
      <c r="S29" s="51">
        <v>2.15</v>
      </c>
      <c r="T29" s="46">
        <f t="shared" si="5"/>
        <v>31.18311367</v>
      </c>
      <c r="U29" s="47">
        <v>20</v>
      </c>
      <c r="V29" s="48">
        <f t="shared" si="6"/>
        <v>68</v>
      </c>
      <c r="W29" s="49">
        <v>84</v>
      </c>
      <c r="X29" s="50">
        <f t="shared" si="7"/>
        <v>185.18830008</v>
      </c>
      <c r="Y29" s="65">
        <f t="shared" si="8"/>
        <v>2396.24894542151</v>
      </c>
      <c r="Z29" s="27">
        <f t="shared" si="9"/>
        <v>7861.7091504718</v>
      </c>
      <c r="AA29" s="66">
        <v>162</v>
      </c>
      <c r="AB29" s="66" t="s">
        <v>28</v>
      </c>
      <c r="AC29" s="85" t="s">
        <v>65</v>
      </c>
      <c r="AD29" s="85" t="s">
        <v>105</v>
      </c>
      <c r="AE29" s="86" t="s">
        <v>106</v>
      </c>
      <c r="AF29" s="87" t="s">
        <v>107</v>
      </c>
      <c r="AG29" s="115"/>
      <c r="AH29" s="115"/>
      <c r="AI29" s="115"/>
    </row>
    <row r="30" ht="75" customHeight="1" spans="1:35">
      <c r="A30" s="14">
        <v>45154</v>
      </c>
      <c r="B30" s="15" t="s">
        <v>108</v>
      </c>
      <c r="C30" s="8">
        <v>18.5</v>
      </c>
      <c r="D30" s="9">
        <f t="shared" si="11"/>
        <v>11.495367015</v>
      </c>
      <c r="E30" s="13">
        <f t="shared" si="14"/>
        <v>10.66975</v>
      </c>
      <c r="F30" s="11">
        <f t="shared" si="12"/>
        <v>6.6298752545025</v>
      </c>
      <c r="G30" s="12">
        <v>32.5</v>
      </c>
      <c r="H30" s="9">
        <f t="shared" si="13"/>
        <v>20.194563675</v>
      </c>
      <c r="I30" s="8">
        <v>928</v>
      </c>
      <c r="J30" s="25">
        <f t="shared" si="0"/>
        <v>3044.6194272</v>
      </c>
      <c r="K30" s="12">
        <f t="shared" si="1"/>
        <v>32.3351293103448</v>
      </c>
      <c r="L30" s="26">
        <f t="shared" si="2"/>
        <v>9.85574739881237</v>
      </c>
      <c r="M30" s="10">
        <v>37</v>
      </c>
      <c r="N30" s="27">
        <f t="shared" si="3"/>
        <v>300.07</v>
      </c>
      <c r="O30" s="28" t="s">
        <v>109</v>
      </c>
      <c r="P30" s="29">
        <v>170</v>
      </c>
      <c r="Q30" s="44">
        <f t="shared" si="4"/>
        <v>8.69748588298695</v>
      </c>
      <c r="R30" s="45">
        <v>811</v>
      </c>
      <c r="S30" s="51">
        <v>1.7</v>
      </c>
      <c r="T30" s="46">
        <f t="shared" si="5"/>
        <v>24.65641546</v>
      </c>
      <c r="U30" s="47">
        <v>23</v>
      </c>
      <c r="V30" s="48">
        <f t="shared" si="6"/>
        <v>73.4</v>
      </c>
      <c r="W30" s="49">
        <v>84</v>
      </c>
      <c r="X30" s="50">
        <f t="shared" si="7"/>
        <v>185.18830008</v>
      </c>
      <c r="Y30" s="65">
        <f t="shared" si="8"/>
        <v>2183.38387709534</v>
      </c>
      <c r="Z30" s="27">
        <f t="shared" si="9"/>
        <v>7163.3329409911</v>
      </c>
      <c r="AA30" s="70">
        <v>48</v>
      </c>
      <c r="AB30" s="70" t="s">
        <v>28</v>
      </c>
      <c r="AC30" s="88" t="s">
        <v>65</v>
      </c>
      <c r="AD30" s="88" t="s">
        <v>110</v>
      </c>
      <c r="AE30" s="89" t="s">
        <v>111</v>
      </c>
      <c r="AF30" s="90" t="s">
        <v>112</v>
      </c>
      <c r="AG30" s="115"/>
      <c r="AH30" s="115"/>
      <c r="AI30" s="115"/>
    </row>
    <row r="31" ht="75" customHeight="1" spans="1:35">
      <c r="A31" s="14">
        <v>45157</v>
      </c>
      <c r="B31" s="15" t="s">
        <v>113</v>
      </c>
      <c r="C31" s="8">
        <v>15.1</v>
      </c>
      <c r="D31" s="9">
        <f t="shared" si="11"/>
        <v>9.382704969</v>
      </c>
      <c r="E31" s="13">
        <f t="shared" si="14"/>
        <v>12.57389</v>
      </c>
      <c r="F31" s="11">
        <f t="shared" si="12"/>
        <v>7.8130529922291</v>
      </c>
      <c r="G31" s="12">
        <v>38.3</v>
      </c>
      <c r="H31" s="9">
        <f t="shared" si="13"/>
        <v>23.798516577</v>
      </c>
      <c r="I31" s="8">
        <v>1046</v>
      </c>
      <c r="J31" s="25">
        <f t="shared" si="0"/>
        <v>3431.7585354</v>
      </c>
      <c r="K31" s="12">
        <f t="shared" si="1"/>
        <v>26.3613766730402</v>
      </c>
      <c r="L31" s="26">
        <f t="shared" si="2"/>
        <v>8.03494759772952</v>
      </c>
      <c r="M31" s="10">
        <v>34</v>
      </c>
      <c r="N31" s="27">
        <f t="shared" si="3"/>
        <v>275.74</v>
      </c>
      <c r="O31" s="28" t="s">
        <v>114</v>
      </c>
      <c r="P31" s="29">
        <v>125</v>
      </c>
      <c r="Q31" s="44">
        <f t="shared" si="4"/>
        <v>8.31882575718413</v>
      </c>
      <c r="R31" s="45">
        <v>811</v>
      </c>
      <c r="S31" s="51">
        <v>1.8</v>
      </c>
      <c r="T31" s="46">
        <f t="shared" si="5"/>
        <v>26.10679284</v>
      </c>
      <c r="U31" s="47">
        <v>25</v>
      </c>
      <c r="V31" s="48">
        <f t="shared" si="6"/>
        <v>77</v>
      </c>
      <c r="W31" s="49">
        <v>84</v>
      </c>
      <c r="X31" s="50">
        <f t="shared" si="7"/>
        <v>185.18830008</v>
      </c>
      <c r="Y31" s="65">
        <f t="shared" si="8"/>
        <v>2678.16058605933</v>
      </c>
      <c r="Z31" s="27">
        <f t="shared" si="9"/>
        <v>8786.61610935084</v>
      </c>
      <c r="AA31" s="66">
        <v>88</v>
      </c>
      <c r="AB31" s="66" t="s">
        <v>28</v>
      </c>
      <c r="AC31" s="91" t="s">
        <v>65</v>
      </c>
      <c r="AD31" s="91" t="s">
        <v>115</v>
      </c>
      <c r="AE31" s="92" t="s">
        <v>116</v>
      </c>
      <c r="AF31" s="90" t="s">
        <v>112</v>
      </c>
      <c r="AG31" s="115"/>
      <c r="AH31" s="115"/>
      <c r="AI31" s="115"/>
    </row>
    <row r="32" ht="75" customHeight="1" spans="1:35">
      <c r="A32" s="14">
        <v>45159</v>
      </c>
      <c r="B32" s="15" t="s">
        <v>26</v>
      </c>
      <c r="C32" s="8">
        <v>16.6</v>
      </c>
      <c r="D32" s="9">
        <f t="shared" si="11"/>
        <v>10.314761754</v>
      </c>
      <c r="E32" s="13">
        <f t="shared" si="14"/>
        <v>8.24033</v>
      </c>
      <c r="F32" s="11">
        <f t="shared" si="12"/>
        <v>5.1203036580927</v>
      </c>
      <c r="G32" s="12">
        <v>25.1</v>
      </c>
      <c r="H32" s="9">
        <f t="shared" si="13"/>
        <v>15.596416869</v>
      </c>
      <c r="I32" s="8">
        <v>517</v>
      </c>
      <c r="J32" s="25">
        <f t="shared" si="0"/>
        <v>1696.1942283</v>
      </c>
      <c r="K32" s="12">
        <f t="shared" si="1"/>
        <v>18.8239845261122</v>
      </c>
      <c r="L32" s="26">
        <f t="shared" si="2"/>
        <v>5.73755047483792</v>
      </c>
      <c r="M32" s="10">
        <v>12</v>
      </c>
      <c r="N32" s="27">
        <f t="shared" si="3"/>
        <v>97.32</v>
      </c>
      <c r="O32" s="28" t="s">
        <v>117</v>
      </c>
      <c r="P32" s="29">
        <v>100</v>
      </c>
      <c r="Q32" s="44">
        <f t="shared" si="4"/>
        <v>6.27402057927292</v>
      </c>
      <c r="R32" s="45">
        <v>811</v>
      </c>
      <c r="S32" s="51">
        <v>1.8</v>
      </c>
      <c r="T32" s="46">
        <f t="shared" si="5"/>
        <v>26.10679284</v>
      </c>
      <c r="U32" s="47">
        <v>31</v>
      </c>
      <c r="V32" s="48">
        <f t="shared" si="6"/>
        <v>87.8</v>
      </c>
      <c r="W32" s="49">
        <v>84</v>
      </c>
      <c r="X32" s="50">
        <f t="shared" si="7"/>
        <v>185.18830008</v>
      </c>
      <c r="Y32" s="65">
        <f t="shared" si="8"/>
        <v>3750.53431976983</v>
      </c>
      <c r="Z32" s="27">
        <f t="shared" si="9"/>
        <v>12304.9026426202</v>
      </c>
      <c r="AA32" s="70">
        <v>59</v>
      </c>
      <c r="AB32" s="66" t="s">
        <v>28</v>
      </c>
      <c r="AC32" s="88" t="s">
        <v>44</v>
      </c>
      <c r="AD32" s="88" t="s">
        <v>118</v>
      </c>
      <c r="AE32" s="89" t="s">
        <v>119</v>
      </c>
      <c r="AF32" s="93" t="s">
        <v>112</v>
      </c>
      <c r="AG32" s="115"/>
      <c r="AH32" s="115"/>
      <c r="AI32" s="115"/>
    </row>
    <row r="33" ht="75" customHeight="1" spans="1:35">
      <c r="A33" s="16">
        <v>45374</v>
      </c>
      <c r="B33" s="17" t="s">
        <v>120</v>
      </c>
      <c r="C33" s="18">
        <v>14.9</v>
      </c>
      <c r="D33" s="9">
        <f t="shared" si="11"/>
        <v>9.258430731</v>
      </c>
      <c r="E33" s="13">
        <f t="shared" si="14"/>
        <v>9.98032</v>
      </c>
      <c r="F33" s="11">
        <f t="shared" si="12"/>
        <v>6.2014833149808</v>
      </c>
      <c r="G33" s="18">
        <v>30.4</v>
      </c>
      <c r="H33" s="9">
        <f t="shared" si="13"/>
        <v>18.889684176</v>
      </c>
      <c r="I33" s="32">
        <v>1064</v>
      </c>
      <c r="J33" s="25">
        <f t="shared" si="0"/>
        <v>3490.8136536</v>
      </c>
      <c r="K33" s="12">
        <f t="shared" si="1"/>
        <v>39.6353383458647</v>
      </c>
      <c r="L33" s="26">
        <f t="shared" si="2"/>
        <v>12.0808511094567</v>
      </c>
      <c r="M33" s="33">
        <v>52</v>
      </c>
      <c r="N33" s="27">
        <f t="shared" si="3"/>
        <v>421.72</v>
      </c>
      <c r="O33" s="28" t="s">
        <v>121</v>
      </c>
      <c r="P33" s="34">
        <v>220</v>
      </c>
      <c r="Q33" s="44">
        <f t="shared" si="4"/>
        <v>10.6609808102345</v>
      </c>
      <c r="R33" s="45">
        <v>811</v>
      </c>
      <c r="S33" s="52">
        <v>2</v>
      </c>
      <c r="T33" s="46">
        <f t="shared" si="5"/>
        <v>29.0075476</v>
      </c>
      <c r="U33" s="53">
        <v>15</v>
      </c>
      <c r="V33" s="48">
        <f t="shared" si="6"/>
        <v>59</v>
      </c>
      <c r="W33" s="54">
        <v>95</v>
      </c>
      <c r="X33" s="50">
        <f t="shared" si="7"/>
        <v>209.4391489</v>
      </c>
      <c r="Y33" s="65">
        <f t="shared" si="8"/>
        <v>1781.23873660249</v>
      </c>
      <c r="Z33" s="27">
        <f t="shared" si="9"/>
        <v>5843.95911847103</v>
      </c>
      <c r="AA33" s="94">
        <v>82</v>
      </c>
      <c r="AB33" s="66" t="s">
        <v>28</v>
      </c>
      <c r="AC33" s="95" t="s">
        <v>65</v>
      </c>
      <c r="AD33" s="96" t="s">
        <v>122</v>
      </c>
      <c r="AE33" s="96" t="s">
        <v>123</v>
      </c>
      <c r="AF33" s="96" t="s">
        <v>124</v>
      </c>
      <c r="AG33" s="115"/>
      <c r="AH33" s="115"/>
      <c r="AI33" s="115"/>
    </row>
    <row r="34" ht="75" customHeight="1" spans="1:35">
      <c r="A34" s="16">
        <v>45381</v>
      </c>
      <c r="B34" s="17" t="s">
        <v>120</v>
      </c>
      <c r="C34" s="18">
        <v>16.9</v>
      </c>
      <c r="D34" s="9">
        <f t="shared" si="11"/>
        <v>10.501173111</v>
      </c>
      <c r="E34" s="13">
        <f t="shared" si="14"/>
        <v>12.08144</v>
      </c>
      <c r="F34" s="11">
        <f t="shared" si="12"/>
        <v>7.5070587497136</v>
      </c>
      <c r="G34" s="18">
        <v>36.8</v>
      </c>
      <c r="H34" s="9">
        <f t="shared" si="13"/>
        <v>22.866459792</v>
      </c>
      <c r="I34" s="32">
        <v>1059</v>
      </c>
      <c r="J34" s="25">
        <f t="shared" si="0"/>
        <v>3474.4094541</v>
      </c>
      <c r="K34" s="12">
        <f t="shared" si="1"/>
        <v>41.3541076487252</v>
      </c>
      <c r="L34" s="26">
        <f t="shared" si="2"/>
        <v>12.6047319921722</v>
      </c>
      <c r="M34" s="33">
        <v>54</v>
      </c>
      <c r="N34" s="27">
        <f t="shared" si="3"/>
        <v>437.94</v>
      </c>
      <c r="O34" s="28" t="s">
        <v>125</v>
      </c>
      <c r="P34" s="34">
        <v>210</v>
      </c>
      <c r="Q34" s="44">
        <f t="shared" si="4"/>
        <v>8.76551139599253</v>
      </c>
      <c r="R34" s="45">
        <v>811</v>
      </c>
      <c r="S34" s="52">
        <v>1.7</v>
      </c>
      <c r="T34" s="46">
        <f t="shared" si="5"/>
        <v>24.65641546</v>
      </c>
      <c r="U34" s="53">
        <v>19</v>
      </c>
      <c r="V34" s="48">
        <f t="shared" si="6"/>
        <v>66.2</v>
      </c>
      <c r="W34" s="54">
        <v>95</v>
      </c>
      <c r="X34" s="50">
        <f t="shared" si="7"/>
        <v>209.4391489</v>
      </c>
      <c r="Y34" s="65">
        <f t="shared" si="8"/>
        <v>1707.20646663927</v>
      </c>
      <c r="Z34" s="27">
        <f t="shared" si="9"/>
        <v>5601.07109328812</v>
      </c>
      <c r="AA34" s="70">
        <v>68</v>
      </c>
      <c r="AB34" s="66" t="s">
        <v>28</v>
      </c>
      <c r="AC34" s="97" t="s">
        <v>65</v>
      </c>
      <c r="AD34" s="97" t="s">
        <v>126</v>
      </c>
      <c r="AE34" s="98" t="s">
        <v>127</v>
      </c>
      <c r="AF34" s="99" t="s">
        <v>124</v>
      </c>
      <c r="AG34" s="115"/>
      <c r="AH34" s="115"/>
      <c r="AI34" s="115"/>
    </row>
    <row r="35" ht="75" customHeight="1" spans="1:35">
      <c r="A35" s="16">
        <v>45439</v>
      </c>
      <c r="B35" s="17" t="s">
        <v>120</v>
      </c>
      <c r="C35" s="18">
        <v>18.4</v>
      </c>
      <c r="D35" s="9">
        <f t="shared" si="11"/>
        <v>11.433229896</v>
      </c>
      <c r="E35" s="13">
        <f t="shared" si="14"/>
        <v>12.01578</v>
      </c>
      <c r="F35" s="11">
        <f t="shared" si="12"/>
        <v>7.4662595173782</v>
      </c>
      <c r="G35" s="18">
        <v>36.6</v>
      </c>
      <c r="H35" s="9">
        <f t="shared" si="13"/>
        <v>22.742185554</v>
      </c>
      <c r="I35" s="32">
        <v>1017</v>
      </c>
      <c r="J35" s="25">
        <f t="shared" si="0"/>
        <v>3336.6141783</v>
      </c>
      <c r="K35" s="12">
        <f t="shared" si="1"/>
        <v>37.4798426745329</v>
      </c>
      <c r="L35" s="26">
        <f t="shared" si="2"/>
        <v>11.4238560298334</v>
      </c>
      <c r="M35" s="33">
        <v>47</v>
      </c>
      <c r="N35" s="27">
        <f t="shared" si="3"/>
        <v>381.17</v>
      </c>
      <c r="O35" s="28" t="s">
        <v>128</v>
      </c>
      <c r="P35" s="34">
        <v>180</v>
      </c>
      <c r="Q35" s="44">
        <f t="shared" si="4"/>
        <v>8.46387001093562</v>
      </c>
      <c r="R35" s="45">
        <v>811</v>
      </c>
      <c r="S35" s="52">
        <v>1.9</v>
      </c>
      <c r="T35" s="46">
        <f t="shared" si="5"/>
        <v>27.55717022</v>
      </c>
      <c r="U35" s="53">
        <v>18</v>
      </c>
      <c r="V35" s="48">
        <f t="shared" si="6"/>
        <v>64.4</v>
      </c>
      <c r="W35" s="54">
        <v>93</v>
      </c>
      <c r="X35" s="50">
        <f t="shared" si="7"/>
        <v>205.02990366</v>
      </c>
      <c r="Y35" s="65">
        <f t="shared" si="8"/>
        <v>1883.679198258</v>
      </c>
      <c r="Z35" s="27">
        <f t="shared" si="9"/>
        <v>6180.04987244484</v>
      </c>
      <c r="AA35" s="66">
        <v>59</v>
      </c>
      <c r="AB35" s="66">
        <v>185</v>
      </c>
      <c r="AC35" s="100" t="s">
        <v>65</v>
      </c>
      <c r="AD35" s="100" t="s">
        <v>129</v>
      </c>
      <c r="AE35" s="101" t="s">
        <v>130</v>
      </c>
      <c r="AF35" s="102" t="s">
        <v>131</v>
      </c>
      <c r="AG35" s="115"/>
      <c r="AH35" s="115"/>
      <c r="AI35" s="115"/>
    </row>
    <row r="36" ht="75" customHeight="1" spans="1:35">
      <c r="A36" s="16">
        <v>45479</v>
      </c>
      <c r="B36" s="17" t="s">
        <v>132</v>
      </c>
      <c r="C36" s="18">
        <v>15.6</v>
      </c>
      <c r="D36" s="9">
        <f t="shared" si="11"/>
        <v>9.693390564</v>
      </c>
      <c r="E36" s="13">
        <f t="shared" si="14"/>
        <v>13.69011</v>
      </c>
      <c r="F36" s="11">
        <f t="shared" si="12"/>
        <v>8.5066399419309</v>
      </c>
      <c r="G36" s="18">
        <v>41.7</v>
      </c>
      <c r="H36" s="9">
        <f t="shared" si="13"/>
        <v>25.911178623</v>
      </c>
      <c r="I36" s="32">
        <v>1286</v>
      </c>
      <c r="J36" s="25">
        <f t="shared" si="0"/>
        <v>4219.1601114</v>
      </c>
      <c r="K36" s="12">
        <f t="shared" si="1"/>
        <v>32.1625194401244</v>
      </c>
      <c r="L36" s="26">
        <f t="shared" si="2"/>
        <v>9.80313591044915</v>
      </c>
      <c r="M36" s="33">
        <v>51</v>
      </c>
      <c r="N36" s="27">
        <f t="shared" si="3"/>
        <v>413.61</v>
      </c>
      <c r="O36" s="35" t="s">
        <v>68</v>
      </c>
      <c r="P36" s="34">
        <v>220</v>
      </c>
      <c r="Q36" s="44">
        <f t="shared" si="4"/>
        <v>9.39364256386545</v>
      </c>
      <c r="R36" s="45">
        <v>811</v>
      </c>
      <c r="S36" s="52">
        <v>2</v>
      </c>
      <c r="T36" s="46">
        <f t="shared" si="5"/>
        <v>29.0075476</v>
      </c>
      <c r="U36" s="53">
        <v>27</v>
      </c>
      <c r="V36" s="48">
        <f t="shared" si="6"/>
        <v>80.6</v>
      </c>
      <c r="W36" s="54">
        <v>90</v>
      </c>
      <c r="X36" s="50">
        <f t="shared" si="7"/>
        <v>198.4160358</v>
      </c>
      <c r="Y36" s="65">
        <f t="shared" si="8"/>
        <v>2195.10166582046</v>
      </c>
      <c r="Z36" s="27">
        <f t="shared" si="9"/>
        <v>7201.77712978023</v>
      </c>
      <c r="AA36" s="70">
        <v>94</v>
      </c>
      <c r="AB36" s="66">
        <v>151</v>
      </c>
      <c r="AC36" s="103" t="s">
        <v>65</v>
      </c>
      <c r="AD36" s="103" t="s">
        <v>133</v>
      </c>
      <c r="AE36" s="104" t="s">
        <v>134</v>
      </c>
      <c r="AF36" s="105" t="s">
        <v>131</v>
      </c>
      <c r="AG36" s="115"/>
      <c r="AH36" s="115"/>
      <c r="AI36" s="115"/>
    </row>
    <row r="37" ht="75" customHeight="1" spans="1:35">
      <c r="A37" s="16">
        <v>45482</v>
      </c>
      <c r="B37" s="17" t="s">
        <v>135</v>
      </c>
      <c r="C37" s="18">
        <v>15.5</v>
      </c>
      <c r="D37" s="9">
        <f t="shared" si="11"/>
        <v>9.631253445</v>
      </c>
      <c r="E37" s="13">
        <f t="shared" si="14"/>
        <v>12.1471</v>
      </c>
      <c r="F37" s="11">
        <f t="shared" si="12"/>
        <v>7.547857982049</v>
      </c>
      <c r="G37" s="18">
        <v>37</v>
      </c>
      <c r="H37" s="9">
        <f t="shared" si="13"/>
        <v>22.99073403</v>
      </c>
      <c r="I37" s="32">
        <v>1126</v>
      </c>
      <c r="J37" s="25">
        <f t="shared" si="0"/>
        <v>3694.2257274</v>
      </c>
      <c r="K37" s="12">
        <f t="shared" si="1"/>
        <v>33.1314387211368</v>
      </c>
      <c r="L37" s="26">
        <f t="shared" si="2"/>
        <v>10.0984625068528</v>
      </c>
      <c r="M37" s="33">
        <v>46</v>
      </c>
      <c r="N37" s="27">
        <f t="shared" si="3"/>
        <v>373.06</v>
      </c>
      <c r="O37" s="35" t="s">
        <v>68</v>
      </c>
      <c r="P37" s="34">
        <v>190</v>
      </c>
      <c r="Q37" s="44">
        <f t="shared" si="4"/>
        <v>9.2697022334549</v>
      </c>
      <c r="R37" s="45">
        <v>811</v>
      </c>
      <c r="S37" s="52">
        <v>1.7</v>
      </c>
      <c r="T37" s="46">
        <f t="shared" si="5"/>
        <v>24.65641546</v>
      </c>
      <c r="U37" s="53">
        <v>29</v>
      </c>
      <c r="V37" s="48">
        <f t="shared" si="6"/>
        <v>84.2</v>
      </c>
      <c r="W37" s="54">
        <v>90</v>
      </c>
      <c r="X37" s="55">
        <f t="shared" si="7"/>
        <v>198.4160358</v>
      </c>
      <c r="Y37" s="65">
        <f t="shared" si="8"/>
        <v>2130.90655658607</v>
      </c>
      <c r="Z37" s="27">
        <f t="shared" si="9"/>
        <v>6991.16325401919</v>
      </c>
      <c r="AA37" s="66">
        <v>80</v>
      </c>
      <c r="AB37" s="66">
        <v>140</v>
      </c>
      <c r="AC37" s="106" t="s">
        <v>65</v>
      </c>
      <c r="AD37" s="106" t="s">
        <v>136</v>
      </c>
      <c r="AE37" s="107" t="s">
        <v>134</v>
      </c>
      <c r="AF37" s="105" t="s">
        <v>131</v>
      </c>
      <c r="AG37" s="115"/>
      <c r="AH37" s="115"/>
      <c r="AI37" s="115"/>
    </row>
    <row r="38" ht="75" customHeight="1" spans="1:35">
      <c r="A38" s="19"/>
      <c r="B38" s="20" t="s">
        <v>137</v>
      </c>
      <c r="C38" s="21">
        <f t="shared" ref="C38:N38" si="15">AVERAGE(C3:C37)</f>
        <v>17.3028571428571</v>
      </c>
      <c r="D38" s="22">
        <f t="shared" si="15"/>
        <v>10.7514969332571</v>
      </c>
      <c r="E38" s="23">
        <f t="shared" si="15"/>
        <v>14.3674626857143</v>
      </c>
      <c r="F38" s="24">
        <f t="shared" si="15"/>
        <v>8.92752738630288</v>
      </c>
      <c r="G38" s="21">
        <f t="shared" si="15"/>
        <v>43.7694285714286</v>
      </c>
      <c r="H38" s="22">
        <f t="shared" si="15"/>
        <v>27.1970619170486</v>
      </c>
      <c r="I38" s="36">
        <f t="shared" si="15"/>
        <v>1124.34285714286</v>
      </c>
      <c r="J38" s="37">
        <f t="shared" si="15"/>
        <v>3688.78890699429</v>
      </c>
      <c r="K38" s="21">
        <f t="shared" si="15"/>
        <v>32.5368024875697</v>
      </c>
      <c r="L38" s="22">
        <f t="shared" si="15"/>
        <v>9.91721738313708</v>
      </c>
      <c r="M38" s="38">
        <f t="shared" si="15"/>
        <v>45.6</v>
      </c>
      <c r="N38" s="39">
        <f t="shared" si="15"/>
        <v>369.816</v>
      </c>
      <c r="O38" s="40" t="s">
        <v>28</v>
      </c>
      <c r="P38" s="39">
        <f t="shared" ref="P38:AB38" si="16">AVERAGE(P3:P37)</f>
        <v>170.028571428571</v>
      </c>
      <c r="Q38" s="56">
        <f t="shared" si="16"/>
        <v>8.32473256306625</v>
      </c>
      <c r="R38" s="40" t="s">
        <v>28</v>
      </c>
      <c r="S38" s="57">
        <f t="shared" si="16"/>
        <v>1.79571428571429</v>
      </c>
      <c r="T38" s="58">
        <f t="shared" si="16"/>
        <v>26.0446338094286</v>
      </c>
      <c r="U38" s="23">
        <f t="shared" si="16"/>
        <v>22.2285714285714</v>
      </c>
      <c r="V38" s="56">
        <f t="shared" si="16"/>
        <v>72.0114285714286</v>
      </c>
      <c r="W38" s="59">
        <f t="shared" si="16"/>
        <v>87.4285714285714</v>
      </c>
      <c r="X38" s="60">
        <f t="shared" si="16"/>
        <v>192.747006205714</v>
      </c>
      <c r="Y38" s="108">
        <f t="shared" si="16"/>
        <v>2225.41067605553</v>
      </c>
      <c r="Z38" s="109">
        <f t="shared" si="16"/>
        <v>7301.21613988895</v>
      </c>
      <c r="AA38" s="110">
        <f t="shared" si="16"/>
        <v>76.8857142857143</v>
      </c>
      <c r="AB38" s="110">
        <f t="shared" si="16"/>
        <v>158.666666666667</v>
      </c>
      <c r="AC38" s="111" t="s">
        <v>138</v>
      </c>
      <c r="AD38" s="112"/>
      <c r="AE38" s="113"/>
      <c r="AF38" s="114"/>
      <c r="AG38" s="115"/>
      <c r="AH38" s="115"/>
      <c r="AI38" s="115"/>
    </row>
  </sheetData>
  <sheetProtection password="CC21" sheet="1" selectLockedCells="1" selectUnlockedCells="1" objects="1"/>
  <mergeCells count="7">
    <mergeCell ref="A1:AF1"/>
    <mergeCell ref="C2:D2"/>
    <mergeCell ref="E2:F2"/>
    <mergeCell ref="G2:H2"/>
    <mergeCell ref="I2:J2"/>
    <mergeCell ref="K2:L2"/>
    <mergeCell ref="W2:X2"/>
  </mergeCells>
  <conditionalFormatting sqref="R38">
    <cfRule type="cellIs" dxfId="0" priority="24" operator="equal">
      <formula>621</formula>
    </cfRule>
    <cfRule type="cellIs" dxfId="1" priority="25" operator="equal">
      <formula>811</formula>
    </cfRule>
  </conditionalFormatting>
  <conditionalFormatting sqref="C3:C37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{9862aa5f-517d-40fe-a490-85a6f2781493}</x14:id>
        </ext>
      </extLst>
    </cfRule>
  </conditionalFormatting>
  <conditionalFormatting sqref="D3:D37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{16772423-c311-43b6-8c55-79daecdb91c5}</x14:id>
        </ext>
      </extLst>
    </cfRule>
  </conditionalFormatting>
  <conditionalFormatting sqref="E3:E37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{22324a18-7105-4db4-8df9-f924a573fe39}</x14:id>
        </ext>
      </extLst>
    </cfRule>
  </conditionalFormatting>
  <conditionalFormatting sqref="F3:F37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{011f05a1-5a6e-4236-ad92-b8abb22e1f6e}</x14:id>
        </ext>
      </extLst>
    </cfRule>
  </conditionalFormatting>
  <conditionalFormatting sqref="G3:G37">
    <cfRule type="dataBar" priority="1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{eb3cda7f-fabf-44af-a43a-03c621ce06b9}</x14:id>
        </ext>
      </extLst>
    </cfRule>
  </conditionalFormatting>
  <conditionalFormatting sqref="H3:H37">
    <cfRule type="dataBar" priority="1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{92ad185b-558e-4061-93e5-90fcad6cf585}</x14:id>
        </ext>
      </extLst>
    </cfRule>
  </conditionalFormatting>
  <conditionalFormatting sqref="I3:I37">
    <cfRule type="dataBar" priority="1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{7ee96219-a069-4d88-b039-13daafc501dc}</x14:id>
        </ext>
      </extLst>
    </cfRule>
  </conditionalFormatting>
  <conditionalFormatting sqref="J3:J37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{7ed90f3d-c41b-4b14-a327-8d372ceb7603}</x14:id>
        </ext>
      </extLst>
    </cfRule>
  </conditionalFormatting>
  <conditionalFormatting sqref="K3:K37">
    <cfRule type="dataBar" priority="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{be0bedd6-b2d0-4de5-8b28-e8329751312e}</x14:id>
        </ext>
      </extLst>
    </cfRule>
  </conditionalFormatting>
  <conditionalFormatting sqref="L3:L37">
    <cfRule type="dataBar" priority="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{bcd84c37-2c4c-4ccc-a53e-c66fca67ab53}</x14:id>
        </ext>
      </extLst>
    </cfRule>
  </conditionalFormatting>
  <conditionalFormatting sqref="M3:M37">
    <cfRule type="dataBar" priority="2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{3713393d-5578-4485-b6e7-f9558267ee79}</x14:id>
        </ext>
      </extLst>
    </cfRule>
  </conditionalFormatting>
  <conditionalFormatting sqref="N3:N37">
    <cfRule type="dataBar" priority="2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{df8aff86-5877-49ec-97fc-04719d14d210}</x14:id>
        </ext>
      </extLst>
    </cfRule>
  </conditionalFormatting>
  <conditionalFormatting sqref="P3:P37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3:Q37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:S37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3:T37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3:U37">
    <cfRule type="iconSet" priority="2">
      <iconSet iconSet="5ArrowsGray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V3:V37">
    <cfRule type="iconSet" priority="1">
      <iconSet iconSet="5ArrowsGray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W3:W3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3:X3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3:Y37">
    <cfRule type="dataBar" priority="1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{b18b851e-d3ed-43ef-bf15-355446decb77}</x14:id>
        </ext>
      </extLst>
    </cfRule>
  </conditionalFormatting>
  <conditionalFormatting sqref="Z3:Z37">
    <cfRule type="dataBar" priority="1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{762254bc-9ee8-4dcc-b3df-e99b1de38d4f}</x14:id>
        </ext>
      </extLst>
    </cfRule>
  </conditionalFormatting>
  <conditionalFormatting sqref="AA3:AB37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{31db8862-20f5-4051-8c3b-89cfd2005f4b}</x14:id>
        </ext>
      </extLst>
    </cfRule>
  </conditionalFormatting>
  <pageMargins left="0.7" right="0.7" top="0.75" bottom="0.75" header="0.3" footer="0.3"/>
  <pageSetup paperSize="9" orientation="portrait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862aa5f-517d-40fe-a490-85a6f278149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C3:C37</xm:sqref>
        </x14:conditionalFormatting>
        <x14:conditionalFormatting xmlns:xm="http://schemas.microsoft.com/office/excel/2006/main">
          <x14:cfRule type="dataBar" id="{16772423-c311-43b6-8c55-79daecdb91c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D3:D37</xm:sqref>
        </x14:conditionalFormatting>
        <x14:conditionalFormatting xmlns:xm="http://schemas.microsoft.com/office/excel/2006/main">
          <x14:cfRule type="dataBar" id="{22324a18-7105-4db4-8df9-f924a573fe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E3:E37</xm:sqref>
        </x14:conditionalFormatting>
        <x14:conditionalFormatting xmlns:xm="http://schemas.microsoft.com/office/excel/2006/main">
          <x14:cfRule type="dataBar" id="{011f05a1-5a6e-4236-ad92-b8abb22e1f6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F3:F37</xm:sqref>
        </x14:conditionalFormatting>
        <x14:conditionalFormatting xmlns:xm="http://schemas.microsoft.com/office/excel/2006/main">
          <x14:cfRule type="dataBar" id="{eb3cda7f-fabf-44af-a43a-03c621ce06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G3:G37</xm:sqref>
        </x14:conditionalFormatting>
        <x14:conditionalFormatting xmlns:xm="http://schemas.microsoft.com/office/excel/2006/main">
          <x14:cfRule type="dataBar" id="{92ad185b-558e-4061-93e5-90fcad6cf58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H3:H37</xm:sqref>
        </x14:conditionalFormatting>
        <x14:conditionalFormatting xmlns:xm="http://schemas.microsoft.com/office/excel/2006/main">
          <x14:cfRule type="dataBar" id="{7ee96219-a069-4d88-b039-13daafc501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I3:I37</xm:sqref>
        </x14:conditionalFormatting>
        <x14:conditionalFormatting xmlns:xm="http://schemas.microsoft.com/office/excel/2006/main">
          <x14:cfRule type="dataBar" id="{7ed90f3d-c41b-4b14-a327-8d372ceb760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J3:J37</xm:sqref>
        </x14:conditionalFormatting>
        <x14:conditionalFormatting xmlns:xm="http://schemas.microsoft.com/office/excel/2006/main">
          <x14:cfRule type="dataBar" id="{be0bedd6-b2d0-4de5-8b28-e832975131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K3:K37</xm:sqref>
        </x14:conditionalFormatting>
        <x14:conditionalFormatting xmlns:xm="http://schemas.microsoft.com/office/excel/2006/main">
          <x14:cfRule type="dataBar" id="{bcd84c37-2c4c-4ccc-a53e-c66fca67a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L3:L37</xm:sqref>
        </x14:conditionalFormatting>
        <x14:conditionalFormatting xmlns:xm="http://schemas.microsoft.com/office/excel/2006/main">
          <x14:cfRule type="dataBar" id="{3713393d-5578-4485-b6e7-f9558267ee79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M3:M37</xm:sqref>
        </x14:conditionalFormatting>
        <x14:conditionalFormatting xmlns:xm="http://schemas.microsoft.com/office/excel/2006/main">
          <x14:cfRule type="dataBar" id="{df8aff86-5877-49ec-97fc-04719d14d21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N3:N37</xm:sqref>
        </x14:conditionalFormatting>
        <x14:conditionalFormatting xmlns:xm="http://schemas.microsoft.com/office/excel/2006/main">
          <x14:cfRule type="dataBar" id="{b18b851e-d3ed-43ef-bf15-355446decb7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Y3:Y37</xm:sqref>
        </x14:conditionalFormatting>
        <x14:conditionalFormatting xmlns:xm="http://schemas.microsoft.com/office/excel/2006/main">
          <x14:cfRule type="dataBar" id="{762254bc-9ee8-4dcc-b3df-e99b1de38d4f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Z3:Z37</xm:sqref>
        </x14:conditionalFormatting>
        <x14:conditionalFormatting xmlns:xm="http://schemas.microsoft.com/office/excel/2006/main">
          <x14:cfRule type="dataBar" id="{31db8862-20f5-4051-8c3b-89cfd2005f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AA3:AB37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Company>MORS</Company>
  <Application>Microsoft Excel Online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List1</vt:lpstr>
      <vt:lpstr>800Wh_Metric</vt:lpstr>
      <vt:lpstr>800Wh_Imperial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 Aleš</dc:creator>
  <cp:lastModifiedBy>Uporabnik</cp:lastModifiedBy>
  <dcterms:created xsi:type="dcterms:W3CDTF">2023-05-17T21:49:00Z</dcterms:created>
  <dcterms:modified xsi:type="dcterms:W3CDTF">2024-07-27T20:52:55Z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BD992CD77D7943E191990AAFD272AB0F_13</vt:lpwstr>
  </property>
  <property fmtid="{D5CDD505-2E9C-101B-9397-08002B2CF9AE}" pid="3" name="KSOProductBuildVer">
    <vt:lpwstr>1033-12.2.0.17545</vt:lpwstr>
  </property>
  <property fmtid="{D5CDD505-2E9C-101B-9397-08002B2CF9AE}" pid="4" name="KSOReadingLayout">
    <vt:bool>false</vt:bool>
  </property>
</Properties>
</file>